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D8" i="1"/>
  <c r="D9" s="1"/>
  <c r="D10"/>
  <c r="D11"/>
  <c r="D12"/>
  <c r="D13"/>
  <c r="D14"/>
  <c r="D15"/>
  <c r="D20"/>
  <c r="D21"/>
  <c r="D22"/>
  <c r="D23"/>
  <c r="D24"/>
  <c r="D31"/>
  <c r="D32"/>
  <c r="D33"/>
  <c r="D34"/>
  <c r="D35"/>
  <c r="D36"/>
  <c r="D37"/>
  <c r="D38"/>
  <c r="D39"/>
  <c r="D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B8"/>
  <c r="B9"/>
  <c r="B10"/>
  <c r="B11" s="1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7"/>
  <c r="C7"/>
  <c r="D16" l="1"/>
  <c r="B12"/>
  <c r="A7"/>
  <c r="A8"/>
  <c r="A9"/>
  <c r="A10"/>
  <c r="A11"/>
  <c r="A12"/>
  <c r="A13"/>
  <c r="A14"/>
  <c r="A15"/>
  <c r="A16"/>
  <c r="A17"/>
  <c r="A18"/>
  <c r="A19"/>
  <c r="A25"/>
  <c r="A26"/>
  <c r="A27"/>
  <c r="A28"/>
  <c r="A29"/>
  <c r="A30"/>
  <c r="A31"/>
  <c r="A32"/>
  <c r="A33"/>
  <c r="A34"/>
  <c r="A35"/>
  <c r="A36"/>
  <c r="A37"/>
  <c r="A38"/>
  <c r="A39"/>
  <c r="D17" l="1"/>
  <c r="B13"/>
  <c r="B15" s="1"/>
  <c r="B14"/>
  <c r="A20"/>
  <c r="A21" s="1"/>
  <c r="D18" l="1"/>
  <c r="D26" s="1"/>
  <c r="D19"/>
  <c r="D25" s="1"/>
  <c r="A22"/>
  <c r="A23" s="1"/>
  <c r="A24" s="1"/>
  <c r="D27" l="1"/>
  <c r="B9" i="2"/>
  <c r="C9" s="1"/>
  <c r="B24"/>
  <c r="D29" i="1" l="1"/>
  <c r="D28"/>
  <c r="D30" s="1"/>
  <c r="C24" i="2"/>
  <c r="D24"/>
  <c r="E24"/>
  <c r="F24"/>
  <c r="B11"/>
  <c r="B27"/>
  <c r="B26"/>
  <c r="B10"/>
  <c r="B29"/>
  <c r="B13"/>
  <c r="B28"/>
  <c r="B12"/>
  <c r="B31"/>
  <c r="B15"/>
  <c r="B30"/>
  <c r="B14"/>
  <c r="B33"/>
  <c r="B17"/>
  <c r="B32"/>
  <c r="B16"/>
  <c r="B35"/>
  <c r="B19"/>
  <c r="B34"/>
  <c r="B18"/>
  <c r="B37"/>
  <c r="B21"/>
  <c r="B36"/>
  <c r="B20"/>
  <c r="B39"/>
  <c r="B23"/>
  <c r="B38"/>
  <c r="B22"/>
  <c r="B41"/>
  <c r="B25"/>
  <c r="B40"/>
  <c r="C25" l="1"/>
  <c r="D25"/>
  <c r="F25"/>
  <c r="E25"/>
  <c r="D22"/>
  <c r="F22"/>
  <c r="E22"/>
  <c r="C22"/>
  <c r="E23"/>
  <c r="C23"/>
  <c r="F23"/>
  <c r="D23"/>
  <c r="C20"/>
  <c r="D20"/>
  <c r="E20"/>
  <c r="F20"/>
  <c r="C21"/>
  <c r="D21"/>
  <c r="F21"/>
  <c r="E21"/>
  <c r="D18"/>
  <c r="F18"/>
  <c r="E18"/>
  <c r="C18"/>
  <c r="E19"/>
  <c r="C19"/>
  <c r="F19"/>
  <c r="D19"/>
  <c r="C16"/>
  <c r="D16"/>
  <c r="E16"/>
  <c r="F16"/>
  <c r="C17"/>
  <c r="D17"/>
  <c r="F17"/>
  <c r="E17"/>
  <c r="D14"/>
  <c r="F14"/>
  <c r="E14"/>
  <c r="C14"/>
  <c r="E15"/>
  <c r="C15"/>
  <c r="F15"/>
  <c r="D15"/>
  <c r="C12"/>
  <c r="C13"/>
  <c r="C10"/>
  <c r="C11"/>
  <c r="C40"/>
  <c r="D40"/>
  <c r="E40"/>
  <c r="F40"/>
  <c r="C41"/>
  <c r="D41"/>
  <c r="F41"/>
  <c r="E41"/>
  <c r="D38"/>
  <c r="F38"/>
  <c r="E38"/>
  <c r="C38"/>
  <c r="E39"/>
  <c r="C39"/>
  <c r="F39"/>
  <c r="D39"/>
  <c r="C36"/>
  <c r="D36"/>
  <c r="E36"/>
  <c r="F36"/>
  <c r="C37"/>
  <c r="D37"/>
  <c r="F37"/>
  <c r="E37"/>
  <c r="D34"/>
  <c r="F34"/>
  <c r="E34"/>
  <c r="C34"/>
  <c r="E35"/>
  <c r="C35"/>
  <c r="F35"/>
  <c r="D35"/>
  <c r="C32"/>
  <c r="D32"/>
  <c r="E32"/>
  <c r="F32"/>
  <c r="C33"/>
  <c r="D33"/>
  <c r="F33"/>
  <c r="E33"/>
  <c r="D30"/>
  <c r="F30"/>
  <c r="E30"/>
  <c r="C30"/>
  <c r="E31"/>
  <c r="C31"/>
  <c r="F31"/>
  <c r="D31"/>
  <c r="C28"/>
  <c r="D28"/>
  <c r="E28"/>
  <c r="F28"/>
  <c r="C29"/>
  <c r="D29"/>
  <c r="F29"/>
  <c r="E29"/>
  <c r="D26"/>
  <c r="F26"/>
  <c r="E26"/>
  <c r="C26"/>
  <c r="E27"/>
  <c r="C27"/>
  <c r="F27"/>
  <c r="D27"/>
  <c r="H9" l="1"/>
  <c r="I9" s="1"/>
  <c r="H10"/>
  <c r="H41"/>
  <c r="H18"/>
  <c r="H20"/>
  <c r="H30"/>
  <c r="H32"/>
  <c r="H26"/>
  <c r="H28"/>
  <c r="H38"/>
  <c r="H40"/>
  <c r="H35"/>
  <c r="H13"/>
  <c r="H15"/>
  <c r="H11"/>
  <c r="H21"/>
  <c r="H23"/>
  <c r="H17"/>
  <c r="H19"/>
  <c r="H29"/>
  <c r="H31"/>
  <c r="H25"/>
  <c r="H27"/>
  <c r="H37"/>
  <c r="H39"/>
  <c r="H34"/>
  <c r="H36"/>
  <c r="H14"/>
  <c r="H12"/>
  <c r="H22"/>
  <c r="H24"/>
  <c r="H33" l="1"/>
  <c r="H16"/>
  <c r="L24"/>
  <c r="I24"/>
  <c r="K24"/>
  <c r="J24"/>
  <c r="L12"/>
  <c r="I12"/>
  <c r="K12"/>
  <c r="J12"/>
  <c r="L14"/>
  <c r="I14"/>
  <c r="K14"/>
  <c r="J14"/>
  <c r="L34"/>
  <c r="I34"/>
  <c r="K34"/>
  <c r="J34"/>
  <c r="K37"/>
  <c r="J37"/>
  <c r="L37"/>
  <c r="I37"/>
  <c r="K25"/>
  <c r="J25"/>
  <c r="L25"/>
  <c r="I25"/>
  <c r="K29"/>
  <c r="J29"/>
  <c r="L29"/>
  <c r="I29"/>
  <c r="K17"/>
  <c r="J17"/>
  <c r="L17"/>
  <c r="I17"/>
  <c r="K21"/>
  <c r="J21"/>
  <c r="L21"/>
  <c r="I21"/>
  <c r="K15"/>
  <c r="J15"/>
  <c r="L15"/>
  <c r="I15"/>
  <c r="K35"/>
  <c r="J35"/>
  <c r="L35"/>
  <c r="I35"/>
  <c r="L38"/>
  <c r="I38"/>
  <c r="K38"/>
  <c r="J38"/>
  <c r="L26"/>
  <c r="I26"/>
  <c r="K26"/>
  <c r="J26"/>
  <c r="L30"/>
  <c r="I30"/>
  <c r="K30"/>
  <c r="J30"/>
  <c r="L18"/>
  <c r="I18"/>
  <c r="K18"/>
  <c r="J18"/>
  <c r="K41"/>
  <c r="J41"/>
  <c r="L41"/>
  <c r="I41"/>
  <c r="L10"/>
  <c r="I10"/>
  <c r="K10"/>
  <c r="J10"/>
  <c r="L22"/>
  <c r="I22"/>
  <c r="K22"/>
  <c r="J22"/>
  <c r="L9"/>
  <c r="J9"/>
  <c r="K9"/>
  <c r="L36"/>
  <c r="I36"/>
  <c r="K36"/>
  <c r="J36"/>
  <c r="K39"/>
  <c r="J39"/>
  <c r="L39"/>
  <c r="I39"/>
  <c r="K27"/>
  <c r="J27"/>
  <c r="L27"/>
  <c r="I27"/>
  <c r="K31"/>
  <c r="J31"/>
  <c r="L31"/>
  <c r="I31"/>
  <c r="K19"/>
  <c r="J19"/>
  <c r="L19"/>
  <c r="I19"/>
  <c r="K23"/>
  <c r="J23"/>
  <c r="L23"/>
  <c r="I23"/>
  <c r="K11"/>
  <c r="J11"/>
  <c r="L11"/>
  <c r="I11"/>
  <c r="K13"/>
  <c r="J13"/>
  <c r="L13"/>
  <c r="I13"/>
  <c r="L40"/>
  <c r="I40"/>
  <c r="K40"/>
  <c r="J40"/>
  <c r="L28"/>
  <c r="I28"/>
  <c r="K28"/>
  <c r="J28"/>
  <c r="L32"/>
  <c r="I32"/>
  <c r="K32"/>
  <c r="J32"/>
  <c r="L20"/>
  <c r="I20"/>
  <c r="K20"/>
  <c r="J20"/>
  <c r="K33"/>
  <c r="J33"/>
  <c r="L33"/>
  <c r="I33"/>
  <c r="L16"/>
  <c r="I16"/>
  <c r="K16"/>
  <c r="J16"/>
  <c r="N41" l="1"/>
  <c r="N10"/>
  <c r="N25"/>
  <c r="N18"/>
  <c r="N26"/>
  <c r="N32"/>
  <c r="N39"/>
  <c r="N38"/>
  <c r="N9"/>
  <c r="N29"/>
  <c r="N28"/>
  <c r="N27"/>
  <c r="N24"/>
  <c r="N31"/>
  <c r="N30"/>
  <c r="N37"/>
  <c r="N36"/>
  <c r="N35"/>
  <c r="N34"/>
  <c r="N17"/>
  <c r="N13"/>
  <c r="N12"/>
  <c r="N11"/>
  <c r="N40"/>
  <c r="N15"/>
  <c r="N14"/>
  <c r="N21"/>
  <c r="N20"/>
  <c r="N19"/>
  <c r="N33"/>
  <c r="N16"/>
  <c r="N23"/>
  <c r="N22"/>
  <c r="T39" l="1"/>
  <c r="T31"/>
  <c r="T22"/>
  <c r="T10"/>
  <c r="T23"/>
  <c r="T24"/>
  <c r="T33"/>
  <c r="T30"/>
  <c r="T35"/>
  <c r="T36"/>
  <c r="T37"/>
  <c r="T26"/>
  <c r="T11"/>
  <c r="T12"/>
  <c r="T13"/>
  <c r="T40"/>
  <c r="T17"/>
  <c r="T19"/>
  <c r="T20"/>
  <c r="T21"/>
  <c r="T15"/>
  <c r="T16"/>
  <c r="T25"/>
  <c r="T9"/>
  <c r="T29"/>
  <c r="T32"/>
  <c r="T41"/>
  <c r="T38"/>
  <c r="T34"/>
  <c r="T27"/>
  <c r="T28"/>
  <c r="T14"/>
  <c r="T18"/>
  <c r="R22"/>
  <c r="Q22"/>
  <c r="P22"/>
  <c r="O22"/>
  <c r="R16"/>
  <c r="Q16"/>
  <c r="P16"/>
  <c r="O16"/>
  <c r="O19"/>
  <c r="R19"/>
  <c r="Q19"/>
  <c r="P19"/>
  <c r="O21"/>
  <c r="R21"/>
  <c r="Q21"/>
  <c r="P21"/>
  <c r="O15"/>
  <c r="R15"/>
  <c r="Q15"/>
  <c r="P15"/>
  <c r="O11"/>
  <c r="R11"/>
  <c r="Q11"/>
  <c r="P11"/>
  <c r="O13"/>
  <c r="R13"/>
  <c r="Q13"/>
  <c r="P13"/>
  <c r="R34"/>
  <c r="Q34"/>
  <c r="P34"/>
  <c r="O34"/>
  <c r="R36"/>
  <c r="Q36"/>
  <c r="P36"/>
  <c r="O36"/>
  <c r="R30"/>
  <c r="Q30"/>
  <c r="P30"/>
  <c r="O30"/>
  <c r="R24"/>
  <c r="Q24"/>
  <c r="P24"/>
  <c r="O24"/>
  <c r="R28"/>
  <c r="Q28"/>
  <c r="P28"/>
  <c r="O28"/>
  <c r="R9"/>
  <c r="Q9"/>
  <c r="O9"/>
  <c r="P9"/>
  <c r="O39"/>
  <c r="R39"/>
  <c r="Q39"/>
  <c r="P39"/>
  <c r="R26"/>
  <c r="Q26"/>
  <c r="P26"/>
  <c r="O26"/>
  <c r="O25"/>
  <c r="R25"/>
  <c r="Q25"/>
  <c r="P25"/>
  <c r="O41"/>
  <c r="R41"/>
  <c r="Q41"/>
  <c r="P41"/>
  <c r="O23"/>
  <c r="R23"/>
  <c r="Q23"/>
  <c r="P23"/>
  <c r="O33"/>
  <c r="R33"/>
  <c r="Q33"/>
  <c r="P33"/>
  <c r="R20"/>
  <c r="Q20"/>
  <c r="P20"/>
  <c r="O20"/>
  <c r="R14"/>
  <c r="Q14"/>
  <c r="P14"/>
  <c r="O14"/>
  <c r="R40"/>
  <c r="Q40"/>
  <c r="P40"/>
  <c r="O40"/>
  <c r="R12"/>
  <c r="Q12"/>
  <c r="P12"/>
  <c r="O12"/>
  <c r="O17"/>
  <c r="R17"/>
  <c r="Q17"/>
  <c r="P17"/>
  <c r="O35"/>
  <c r="R35"/>
  <c r="Q35"/>
  <c r="P35"/>
  <c r="O37"/>
  <c r="R37"/>
  <c r="Q37"/>
  <c r="P37"/>
  <c r="O31"/>
  <c r="R31"/>
  <c r="Q31"/>
  <c r="P31"/>
  <c r="O27"/>
  <c r="R27"/>
  <c r="Q27"/>
  <c r="P27"/>
  <c r="O29"/>
  <c r="R29"/>
  <c r="Q29"/>
  <c r="P29"/>
  <c r="R38"/>
  <c r="Q38"/>
  <c r="P38"/>
  <c r="O38"/>
  <c r="R32"/>
  <c r="Q32"/>
  <c r="P32"/>
  <c r="O32"/>
  <c r="R18"/>
  <c r="Q18"/>
  <c r="P18"/>
  <c r="O18"/>
  <c r="R10"/>
  <c r="Q10"/>
  <c r="P10"/>
  <c r="O10"/>
  <c r="W18" l="1"/>
  <c r="V18"/>
  <c r="X18"/>
  <c r="U18"/>
  <c r="W28"/>
  <c r="V28"/>
  <c r="X28"/>
  <c r="U28"/>
  <c r="W34"/>
  <c r="V34"/>
  <c r="X34"/>
  <c r="U34"/>
  <c r="X41"/>
  <c r="U41"/>
  <c r="W41"/>
  <c r="V41"/>
  <c r="X29"/>
  <c r="U29"/>
  <c r="W29"/>
  <c r="V29"/>
  <c r="X25"/>
  <c r="U25"/>
  <c r="W25"/>
  <c r="V25"/>
  <c r="X15"/>
  <c r="U15"/>
  <c r="W15"/>
  <c r="V15"/>
  <c r="W20"/>
  <c r="V20"/>
  <c r="X20"/>
  <c r="U20"/>
  <c r="X17"/>
  <c r="U17"/>
  <c r="W17"/>
  <c r="V17"/>
  <c r="X13"/>
  <c r="U13"/>
  <c r="W13"/>
  <c r="V13"/>
  <c r="X11"/>
  <c r="U11"/>
  <c r="W11"/>
  <c r="V11"/>
  <c r="X37"/>
  <c r="U37"/>
  <c r="W37"/>
  <c r="V37"/>
  <c r="X35"/>
  <c r="U35"/>
  <c r="W35"/>
  <c r="V35"/>
  <c r="X33"/>
  <c r="U33"/>
  <c r="W33"/>
  <c r="V33"/>
  <c r="X23"/>
  <c r="U23"/>
  <c r="W23"/>
  <c r="V23"/>
  <c r="W22"/>
  <c r="V22"/>
  <c r="X22"/>
  <c r="U22"/>
  <c r="X39"/>
  <c r="U39"/>
  <c r="W39"/>
  <c r="V39"/>
  <c r="W14"/>
  <c r="V14"/>
  <c r="X14"/>
  <c r="U14"/>
  <c r="X27"/>
  <c r="U27"/>
  <c r="W27"/>
  <c r="V27"/>
  <c r="W38"/>
  <c r="V38"/>
  <c r="X38"/>
  <c r="U38"/>
  <c r="W32"/>
  <c r="V32"/>
  <c r="X32"/>
  <c r="U32"/>
  <c r="W9"/>
  <c r="U9"/>
  <c r="X9"/>
  <c r="V9"/>
  <c r="W16"/>
  <c r="V16"/>
  <c r="X16"/>
  <c r="U16"/>
  <c r="X21"/>
  <c r="U21"/>
  <c r="W21"/>
  <c r="V21"/>
  <c r="X19"/>
  <c r="U19"/>
  <c r="W19"/>
  <c r="V19"/>
  <c r="W40"/>
  <c r="V40"/>
  <c r="X40"/>
  <c r="U40"/>
  <c r="W12"/>
  <c r="V12"/>
  <c r="X12"/>
  <c r="U12"/>
  <c r="W26"/>
  <c r="V26"/>
  <c r="X26"/>
  <c r="U26"/>
  <c r="W36"/>
  <c r="V36"/>
  <c r="X36"/>
  <c r="U36"/>
  <c r="W30"/>
  <c r="V30"/>
  <c r="X30"/>
  <c r="U30"/>
  <c r="W24"/>
  <c r="V24"/>
  <c r="X24"/>
  <c r="U24"/>
  <c r="W10"/>
  <c r="V10"/>
  <c r="X10"/>
  <c r="U10"/>
  <c r="X31"/>
  <c r="U31"/>
  <c r="W31"/>
  <c r="V31"/>
  <c r="H8" i="1" l="1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D9" i="2" s="1"/>
  <c r="I20" i="1"/>
  <c r="E9" i="2" s="1"/>
  <c r="J20" i="1"/>
  <c r="F9" i="2" s="1"/>
  <c r="H21" i="1"/>
  <c r="D10" i="2" s="1"/>
  <c r="I21" i="1"/>
  <c r="E10" i="2" s="1"/>
  <c r="J21" i="1"/>
  <c r="F10" i="2" s="1"/>
  <c r="H22" i="1"/>
  <c r="D11" i="2" s="1"/>
  <c r="I22" i="1"/>
  <c r="E11" i="2" s="1"/>
  <c r="J22" i="1"/>
  <c r="F11" i="2" s="1"/>
  <c r="H23" i="1"/>
  <c r="D12" i="2" s="1"/>
  <c r="I23" i="1"/>
  <c r="E12" i="2" s="1"/>
  <c r="J23" i="1"/>
  <c r="F12" i="2" s="1"/>
  <c r="H24" i="1"/>
  <c r="D13" i="2" s="1"/>
  <c r="I24" i="1"/>
  <c r="E13" i="2" s="1"/>
  <c r="J24" i="1"/>
  <c r="F13" i="2" s="1"/>
  <c r="H25" i="1"/>
  <c r="I25"/>
  <c r="J25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J7"/>
  <c r="H7"/>
  <c r="I7"/>
</calcChain>
</file>

<file path=xl/sharedStrings.xml><?xml version="1.0" encoding="utf-8"?>
<sst xmlns="http://schemas.openxmlformats.org/spreadsheetml/2006/main" count="87" uniqueCount="43">
  <si>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</si>
  <si>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</si>
  <si>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</si>
  <si>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</si>
  <si>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</si>
  <si>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</si>
  <si>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</si>
  <si>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</si>
  <si>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</si>
  <si>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</si>
  <si>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</si>
  <si>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</si>
  <si>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</si>
  <si>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</si>
  <si>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</si>
  <si>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</si>
  <si>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</si>
  <si>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</si>
  <si>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</si>
  <si>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</si>
  <si>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</si>
  <si>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</si>
  <si>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</si>
  <si>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</si>
  <si>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</si>
  <si>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</si>
  <si>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</si>
  <si>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</si>
  <si>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</si>
  <si>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</si>
  <si>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</si>
  <si>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</si>
  <si>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</si>
  <si>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السن10/1</t>
  </si>
  <si>
    <t>الميلاد</t>
  </si>
  <si>
    <t>الاسم</t>
  </si>
  <si>
    <t>م</t>
  </si>
  <si>
    <t xml:space="preserve">سبع سنوات </t>
  </si>
  <si>
    <t>1/1</t>
  </si>
  <si>
    <t>فصل</t>
  </si>
  <si>
    <t xml:space="preserve">ست سنوات </t>
  </si>
  <si>
    <t>ثمان سنوات</t>
  </si>
  <si>
    <t xml:space="preserve">اقل من عشر 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</si>
</sst>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14" fontId="0" fillId="0" borderId="0" xfId="0" applyNumberFormat="1"/>
    <xf numFmtId="0" fontId="2" fillId="0" borderId="1" xfId="0" applyFont="1" applyBorder="1" applyAlignment="1"/>
    <xf numFmtId="0" fontId="3" fillId="0" borderId="1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161926</xdr:rowOff>
    </xdr:from>
    <xdr:to>
      <xdr:col>2</xdr:col>
      <xdr:colOff>1181100</xdr:colOff>
      <xdr:row>5</xdr:row>
      <xdr:rowOff>57150</xdr:rowOff>
    </xdr:to>
    <xdr:sp macro="" textlink="">
      <xdr:nvSpPr>
        <xdr:cNvPr id="2" name="مستطيل 1"/>
        <xdr:cNvSpPr/>
      </xdr:nvSpPr>
      <xdr:spPr>
        <a:xfrm>
          <a:off x="11231994300" y="161926"/>
          <a:ext cx="2190750" cy="8000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اريد</a:t>
          </a:r>
          <a:r>
            <a:rPr lang="ar-EG" sz="1400" b="1" baseline="0"/>
            <a:t> استدعاء الاسماء التي اقل من </a:t>
          </a:r>
        </a:p>
        <a:p>
          <a:pPr algn="r" rtl="1"/>
          <a:r>
            <a:rPr lang="ar-EG" sz="1400" b="1" baseline="0"/>
            <a:t>وحسب الفصل</a:t>
          </a:r>
          <a:endParaRPr lang="ar-EG" sz="1400" b="1"/>
        </a:p>
      </xdr:txBody>
    </xdr:sp>
    <xdr:clientData/>
  </xdr:twoCellAnchor>
  <xdr:twoCellAnchor>
    <xdr:from>
      <xdr:col>2</xdr:col>
      <xdr:colOff>1095374</xdr:colOff>
      <xdr:row>1</xdr:row>
      <xdr:rowOff>161925</xdr:rowOff>
    </xdr:from>
    <xdr:to>
      <xdr:col>4</xdr:col>
      <xdr:colOff>95250</xdr:colOff>
      <xdr:row>7</xdr:row>
      <xdr:rowOff>104775</xdr:rowOff>
    </xdr:to>
    <xdr:cxnSp macro="">
      <xdr:nvCxnSpPr>
        <xdr:cNvPr id="4" name="رابط كسهم مستقيم 3"/>
        <xdr:cNvCxnSpPr/>
      </xdr:nvCxnSpPr>
      <xdr:spPr>
        <a:xfrm flipH="1">
          <a:off x="11231175150" y="342900"/>
          <a:ext cx="904876" cy="1038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1057275</xdr:colOff>
      <xdr:row>1</xdr:row>
      <xdr:rowOff>142875</xdr:rowOff>
    </xdr:from>
    <xdr:to>
      <xdr:col>10</xdr:col>
      <xdr:colOff>219075</xdr:colOff>
      <xdr:row>7</xdr:row>
      <xdr:rowOff>9525</xdr:rowOff>
    </xdr:to>
    <xdr:cxnSp macro="">
      <xdr:nvCxnSpPr>
        <xdr:cNvPr id="7" name="رابط كسهم مستقيم 6"/>
        <xdr:cNvCxnSpPr/>
      </xdr:nvCxnSpPr>
      <xdr:spPr>
        <a:xfrm flipH="1">
          <a:off x="11227479450" y="323850"/>
          <a:ext cx="4638675" cy="962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rightToLeft="1" topLeftCell="E1" workbookViewId="0">
      <selection activeCell="N14" sqref="N14"/>
    </sheetView>
  </sheetViews>
  <sheetFormatPr defaultRowHeight="14.25"/>
  <cols>
    <col min="1" max="4" width="0" hidden="1" customWidth="1"/>
    <col min="5" max="5" width="5.875" customWidth="1"/>
    <col min="6" max="6" width="21" customWidth="1"/>
    <col min="7" max="7" width="17.75" customWidth="1"/>
    <col min="8" max="8" width="6.125" customWidth="1"/>
    <col min="9" max="9" width="5.875" customWidth="1"/>
    <col min="10" max="10" width="6.625" customWidth="1"/>
    <col min="11" max="11" width="6.5" customWidth="1"/>
  </cols>
  <sheetData>
    <row r="1" spans="1:11" ht="15" thickBot="1"/>
    <row r="2" spans="1:11" ht="15" thickTop="1">
      <c r="G2" s="12">
        <v>41913</v>
      </c>
    </row>
    <row r="3" spans="1:11" ht="15" thickBot="1">
      <c r="G3" s="13"/>
    </row>
    <row r="4" spans="1:11" ht="15" thickTop="1"/>
    <row r="5" spans="1:11" ht="15" thickBot="1"/>
    <row r="6" spans="1:11" ht="22.5" customHeight="1" thickTop="1" thickBot="1">
      <c r="E6" s="2" t="s">
        <v>36</v>
      </c>
      <c r="F6" s="2" t="s">
        <v>35</v>
      </c>
      <c r="G6" s="2" t="s">
        <v>34</v>
      </c>
      <c r="H6" s="14" t="s">
        <v>33</v>
      </c>
      <c r="I6" s="15"/>
      <c r="J6" s="16"/>
      <c r="K6" s="4" t="s">
        <v>39</v>
      </c>
    </row>
    <row r="7" spans="1:11" ht="19.5" thickTop="1" thickBot="1">
      <c r="A7" t="str">
        <f>IF(AND(K7=ورقة2!$D$4,DATEDIF(G7,$G$2,"y")&lt;6),MAX($A$6:A6)+1,"")</f>
        <v/>
      </c>
      <c r="B7" t="str">
        <f>IF(AND(K7=ورقة2!$J$4,DATEDIF(G7,$G$2,"y")&gt;=6,DATEDIF(G7,$G$2,"y")&lt;7),MAX($B$6:B6)+1,"")</f>
        <v/>
      </c>
      <c r="C7" t="str">
        <f>IF(AND(K7=ورقة2!$P$4,DATEDIF(G7,$G$2,"y")&gt;=7,DATEDIF(G7,$G$2,"y")&lt;8),MAX($C$6:C6)+1,"")</f>
        <v/>
      </c>
      <c r="D7">
        <f>IF(AND(K7=ورقة2!$V$4,DATEDIF(G7,$G$2,"y")&gt;=8,DATEDIF(G7,$G$2,"y")&lt;=10),MAX($D$6:D6)+1,"")</f>
        <v>1</v>
      </c>
      <c r="E7" s="2">
        <v>1</v>
      </c>
      <c r="F7" s="2" t="s">
        <v>0</v>
      </c>
      <c r="G7" s="3">
        <v>38353</v>
      </c>
      <c r="H7" s="1">
        <f>DATEDIF(G7,$G$2,"MD")</f>
        <v>0</v>
      </c>
      <c r="I7" s="1">
        <f>DATEDIF(G7,$G$2,"YM")</f>
        <v>9</v>
      </c>
      <c r="J7" s="1">
        <f>DATEDIF(G7,$G$2,"Y")</f>
        <v>9</v>
      </c>
      <c r="K7" s="5" t="s">
        <v>38</v>
      </c>
    </row>
    <row r="8" spans="1:11" ht="19.5" thickTop="1" thickBot="1">
      <c r="A8" t="str">
        <f>IF(AND(K8=ورقة2!$D$4,DATEDIF(G8,$G$2,"y")&lt;6),MAX($A$6:A7)+1,"")</f>
        <v/>
      </c>
      <c r="B8" t="str">
        <f>IF(AND(K8=ورقة2!$J$4,DATEDIF(G8,$G$2,"y")&gt;=6,DATEDIF(G8,$G$2,"y")&lt;7),MAX($B$6:B7)+1,"")</f>
        <v/>
      </c>
      <c r="C8" t="str">
        <f>IF(AND(K8=ورقة2!$P$4,DATEDIF(G8,$G$2,"y")&gt;=7,DATEDIF(G8,$G$2,"y")&lt;8),MAX($C$6:C7)+1,"")</f>
        <v/>
      </c>
      <c r="D8">
        <f>IF(AND(K8=ورقة2!$V$4,DATEDIF(G8,$G$2,"y")&gt;=8,DATEDIF(G8,$G$2,"y")&lt;=10),MAX($D$6:D7)+1,"")</f>
        <v>2</v>
      </c>
      <c r="E8" s="2">
        <v>2</v>
      </c>
      <c r="F8" s="2" t="s">
        <v>1</v>
      </c>
      <c r="G8" s="3">
        <v>38354</v>
      </c>
      <c r="H8" s="1">
        <f t="shared" ref="H8:H39" si="0">DATEDIF(G8,$G$2,"MD")</f>
        <v>30</v>
      </c>
      <c r="I8" s="1">
        <f t="shared" ref="I8:I39" si="1">DATEDIF(G8,$G$2,"YM")</f>
        <v>8</v>
      </c>
      <c r="J8" s="1">
        <f t="shared" ref="J8:J39" si="2">DATEDIF(G8,$G$2,"Y")</f>
        <v>9</v>
      </c>
      <c r="K8" s="5" t="s">
        <v>38</v>
      </c>
    </row>
    <row r="9" spans="1:11" ht="19.5" thickTop="1" thickBot="1">
      <c r="A9" t="str">
        <f>IF(AND(K9=ورقة2!$D$4,DATEDIF(G9,$G$2,"y")&lt;6),MAX($A$6:A8)+1,"")</f>
        <v/>
      </c>
      <c r="B9" t="str">
        <f>IF(AND(K9=ورقة2!$J$4,DATEDIF(G9,$G$2,"y")&gt;=6,DATEDIF(G9,$G$2,"y")&lt;7),MAX($B$6:B8)+1,"")</f>
        <v/>
      </c>
      <c r="C9" t="str">
        <f>IF(AND(K9=ورقة2!$P$4,DATEDIF(G9,$G$2,"y")&gt;=7,DATEDIF(G9,$G$2,"y")&lt;8),MAX($C$6:C8)+1,"")</f>
        <v/>
      </c>
      <c r="D9">
        <f>IF(AND(K9=ورقة2!$V$4,DATEDIF(G9,$G$2,"y")&gt;=8,DATEDIF(G9,$G$2,"y")&lt;=10),MAX($D$6:D8)+1,"")</f>
        <v>3</v>
      </c>
      <c r="E9" s="2">
        <v>3</v>
      </c>
      <c r="F9" s="2" t="s">
        <v>2</v>
      </c>
      <c r="G9" s="3">
        <v>38355</v>
      </c>
      <c r="H9" s="1">
        <f t="shared" si="0"/>
        <v>29</v>
      </c>
      <c r="I9" s="1">
        <f t="shared" si="1"/>
        <v>8</v>
      </c>
      <c r="J9" s="1">
        <f t="shared" si="2"/>
        <v>9</v>
      </c>
      <c r="K9" s="5" t="s">
        <v>38</v>
      </c>
    </row>
    <row r="10" spans="1:11" ht="19.5" thickTop="1" thickBot="1">
      <c r="A10" t="str">
        <f>IF(AND(K10=ورقة2!$D$4,DATEDIF(G10,$G$2,"y")&lt;6),MAX($A$6:A9)+1,"")</f>
        <v/>
      </c>
      <c r="B10">
        <f>IF(AND(K10=ورقة2!$J$4,DATEDIF(G10,$G$2,"y")&gt;=6,DATEDIF(G10,$G$2,"y")&lt;7),MAX($B$6:B9)+1,"")</f>
        <v>1</v>
      </c>
      <c r="C10" t="str">
        <f>IF(AND(K10=ورقة2!$P$4,DATEDIF(G10,$G$2,"y")&gt;=7,DATEDIF(G10,$G$2,"y")&lt;8),MAX($C$6:C9)+1,"")</f>
        <v/>
      </c>
      <c r="D10" t="str">
        <f>IF(AND(K10=ورقة2!$V$4,DATEDIF(G10,$G$2,"y")&gt;=8,DATEDIF(G10,$G$2,"y")&lt;=10),MAX($D$6:D9)+1,"")</f>
        <v/>
      </c>
      <c r="E10" s="2">
        <v>4</v>
      </c>
      <c r="F10" s="2" t="s">
        <v>3</v>
      </c>
      <c r="G10" s="3">
        <v>39451</v>
      </c>
      <c r="H10" s="1">
        <f t="shared" si="0"/>
        <v>28</v>
      </c>
      <c r="I10" s="1">
        <f t="shared" si="1"/>
        <v>8</v>
      </c>
      <c r="J10" s="1">
        <f t="shared" si="2"/>
        <v>6</v>
      </c>
      <c r="K10" s="5" t="s">
        <v>38</v>
      </c>
    </row>
    <row r="11" spans="1:11" ht="19.5" thickTop="1" thickBot="1">
      <c r="A11" t="str">
        <f>IF(AND(K11=ورقة2!$D$4,DATEDIF(G11,$G$2,"y")&lt;6),MAX($A$6:A10)+1,"")</f>
        <v/>
      </c>
      <c r="B11">
        <f>IF(AND(K11=ورقة2!$J$4,DATEDIF(G11,$G$2,"y")&gt;=6,DATEDIF(G11,$G$2,"y")&lt;7),MAX($B$6:B10)+1,"")</f>
        <v>2</v>
      </c>
      <c r="C11" t="str">
        <f>IF(AND(K11=ورقة2!$P$4,DATEDIF(G11,$G$2,"y")&gt;=7,DATEDIF(G11,$G$2,"y")&lt;8),MAX($C$6:C10)+1,"")</f>
        <v/>
      </c>
      <c r="D11" t="str">
        <f>IF(AND(K11=ورقة2!$V$4,DATEDIF(G11,$G$2,"y")&gt;=8,DATEDIF(G11,$G$2,"y")&lt;=10),MAX($D$6:D10)+1,"")</f>
        <v/>
      </c>
      <c r="E11" s="2">
        <v>5</v>
      </c>
      <c r="F11" s="2" t="s">
        <v>4</v>
      </c>
      <c r="G11" s="3">
        <v>39452</v>
      </c>
      <c r="H11" s="1">
        <f t="shared" si="0"/>
        <v>27</v>
      </c>
      <c r="I11" s="1">
        <f t="shared" si="1"/>
        <v>8</v>
      </c>
      <c r="J11" s="1">
        <f t="shared" si="2"/>
        <v>6</v>
      </c>
      <c r="K11" s="5" t="s">
        <v>38</v>
      </c>
    </row>
    <row r="12" spans="1:11" ht="19.5" thickTop="1" thickBot="1">
      <c r="A12" t="str">
        <f>IF(AND(K12=ورقة2!$D$4,DATEDIF(G12,$G$2,"y")&lt;6),MAX($A$6:A11)+1,"")</f>
        <v/>
      </c>
      <c r="B12">
        <f>IF(AND(K12=ورقة2!$J$4,DATEDIF(G12,$G$2,"y")&gt;=6,DATEDIF(G12,$G$2,"y")&lt;7),MAX($B$6:B11)+1,"")</f>
        <v>3</v>
      </c>
      <c r="C12" t="str">
        <f>IF(AND(K12=ورقة2!$P$4,DATEDIF(G12,$G$2,"y")&gt;=7,DATEDIF(G12,$G$2,"y")&lt;8),MAX($C$6:C11)+1,"")</f>
        <v/>
      </c>
      <c r="D12" t="str">
        <f>IF(AND(K12=ورقة2!$V$4,DATEDIF(G12,$G$2,"y")&gt;=8,DATEDIF(G12,$G$2,"y")&lt;=10),MAX($D$6:D11)+1,"")</f>
        <v/>
      </c>
      <c r="E12" s="2">
        <v>6</v>
      </c>
      <c r="F12" s="2" t="s">
        <v>5</v>
      </c>
      <c r="G12" s="3">
        <v>39453</v>
      </c>
      <c r="H12" s="1">
        <f t="shared" si="0"/>
        <v>26</v>
      </c>
      <c r="I12" s="1">
        <f t="shared" si="1"/>
        <v>8</v>
      </c>
      <c r="J12" s="1">
        <f t="shared" si="2"/>
        <v>6</v>
      </c>
      <c r="K12" s="5" t="s">
        <v>38</v>
      </c>
    </row>
    <row r="13" spans="1:11" ht="19.5" thickTop="1" thickBot="1">
      <c r="A13" t="str">
        <f>IF(AND(K13=ورقة2!$D$4,DATEDIF(G13,$G$2,"y")&lt;6),MAX($A$6:A12)+1,"")</f>
        <v/>
      </c>
      <c r="B13">
        <f>IF(AND(K13=ورقة2!$J$4,DATEDIF(G13,$G$2,"y")&gt;=6,DATEDIF(G13,$G$2,"y")&lt;7),MAX($B$6:B12)+1,"")</f>
        <v>4</v>
      </c>
      <c r="C13" t="str">
        <f>IF(AND(K13=ورقة2!$P$4,DATEDIF(G13,$G$2,"y")&gt;=7,DATEDIF(G13,$G$2,"y")&lt;8),MAX($C$6:C12)+1,"")</f>
        <v/>
      </c>
      <c r="D13" t="str">
        <f>IF(AND(K13=ورقة2!$V$4,DATEDIF(G13,$G$2,"y")&gt;=8,DATEDIF(G13,$G$2,"y")&lt;=10),MAX($D$6:D12)+1,"")</f>
        <v/>
      </c>
      <c r="E13" s="2">
        <v>7</v>
      </c>
      <c r="F13" s="2" t="s">
        <v>6</v>
      </c>
      <c r="G13" s="3">
        <v>39454</v>
      </c>
      <c r="H13" s="1">
        <f t="shared" si="0"/>
        <v>25</v>
      </c>
      <c r="I13" s="1">
        <f t="shared" si="1"/>
        <v>8</v>
      </c>
      <c r="J13" s="1">
        <f t="shared" si="2"/>
        <v>6</v>
      </c>
      <c r="K13" s="5" t="s">
        <v>38</v>
      </c>
    </row>
    <row r="14" spans="1:11" ht="19.5" thickTop="1" thickBot="1">
      <c r="A14" t="str">
        <f>IF(AND(K14=ورقة2!$D$4,DATEDIF(G14,$G$2,"y")&lt;6),MAX($A$6:A13)+1,"")</f>
        <v/>
      </c>
      <c r="B14">
        <f>IF(AND(K14=ورقة2!$J$4,DATEDIF(G14,$G$2,"y")&gt;=6,DATEDIF(G14,$G$2,"y")&lt;7),MAX($B$6:B13)+1,"")</f>
        <v>5</v>
      </c>
      <c r="C14" t="str">
        <f>IF(AND(K14=ورقة2!$P$4,DATEDIF(G14,$G$2,"y")&gt;=7,DATEDIF(G14,$G$2,"y")&lt;8),MAX($C$6:C13)+1,"")</f>
        <v/>
      </c>
      <c r="D14" t="str">
        <f>IF(AND(K14=ورقة2!$V$4,DATEDIF(G14,$G$2,"y")&gt;=8,DATEDIF(G14,$G$2,"y")&lt;=10),MAX($D$6:D13)+1,"")</f>
        <v/>
      </c>
      <c r="E14" s="2">
        <v>8</v>
      </c>
      <c r="F14" s="2" t="s">
        <v>7</v>
      </c>
      <c r="G14" s="3">
        <v>39455</v>
      </c>
      <c r="H14" s="1">
        <f t="shared" si="0"/>
        <v>24</v>
      </c>
      <c r="I14" s="1">
        <f t="shared" si="1"/>
        <v>8</v>
      </c>
      <c r="J14" s="1">
        <f t="shared" si="2"/>
        <v>6</v>
      </c>
      <c r="K14" s="5" t="s">
        <v>38</v>
      </c>
    </row>
    <row r="15" spans="1:11" ht="19.5" thickTop="1" thickBot="1">
      <c r="A15" t="str">
        <f>IF(AND(K15=ورقة2!$D$4,DATEDIF(G15,$G$2,"y")&lt;6),MAX($A$6:A14)+1,"")</f>
        <v/>
      </c>
      <c r="B15">
        <f>IF(AND(K15=ورقة2!$J$4,DATEDIF(G15,$G$2,"y")&gt;=6,DATEDIF(G15,$G$2,"y")&lt;7),MAX($B$6:B14)+1,"")</f>
        <v>6</v>
      </c>
      <c r="C15" t="str">
        <f>IF(AND(K15=ورقة2!$P$4,DATEDIF(G15,$G$2,"y")&gt;=7,DATEDIF(G15,$G$2,"y")&lt;8),MAX($C$6:C14)+1,"")</f>
        <v/>
      </c>
      <c r="D15" t="str">
        <f>IF(AND(K15=ورقة2!$V$4,DATEDIF(G15,$G$2,"y")&gt;=8,DATEDIF(G15,$G$2,"y")&lt;=10),MAX($D$6:D14)+1,"")</f>
        <v/>
      </c>
      <c r="E15" s="2">
        <v>9</v>
      </c>
      <c r="F15" s="2" t="s">
        <v>8</v>
      </c>
      <c r="G15" s="3">
        <v>39456</v>
      </c>
      <c r="H15" s="1">
        <f t="shared" si="0"/>
        <v>23</v>
      </c>
      <c r="I15" s="1">
        <f t="shared" si="1"/>
        <v>8</v>
      </c>
      <c r="J15" s="1">
        <f t="shared" si="2"/>
        <v>6</v>
      </c>
      <c r="K15" s="5" t="s">
        <v>38</v>
      </c>
    </row>
    <row r="16" spans="1:11" ht="19.5" thickTop="1" thickBot="1">
      <c r="A16" t="str">
        <f>IF(AND(K16=ورقة2!$D$4,DATEDIF(G16,$G$2,"y")&lt;6),MAX($A$6:A15)+1,"")</f>
        <v/>
      </c>
      <c r="B16" t="str">
        <f>IF(AND(K16=ورقة2!$J$4,DATEDIF(G16,$G$2,"y")&gt;=6,DATEDIF(G16,$G$2,"y")&lt;7),MAX($B$6:B15)+1,"")</f>
        <v/>
      </c>
      <c r="C16" t="str">
        <f>IF(AND(K16=ورقة2!$P$4,DATEDIF(G16,$G$2,"y")&gt;=7,DATEDIF(G16,$G$2,"y")&lt;8),MAX($C$6:C15)+1,"")</f>
        <v/>
      </c>
      <c r="D16">
        <f>IF(AND(K16=ورقة2!$V$4,DATEDIF(G16,$G$2,"y")&gt;=8,DATEDIF(G16,$G$2,"y")&lt;=10),MAX($D$6:D15)+1,"")</f>
        <v>4</v>
      </c>
      <c r="E16" s="2">
        <v>10</v>
      </c>
      <c r="F16" s="2" t="s">
        <v>9</v>
      </c>
      <c r="G16" s="3">
        <v>38356</v>
      </c>
      <c r="H16" s="1">
        <f t="shared" si="0"/>
        <v>28</v>
      </c>
      <c r="I16" s="1">
        <f t="shared" si="1"/>
        <v>8</v>
      </c>
      <c r="J16" s="1">
        <f t="shared" si="2"/>
        <v>9</v>
      </c>
      <c r="K16" s="5" t="s">
        <v>38</v>
      </c>
    </row>
    <row r="17" spans="1:11" ht="19.5" thickTop="1" thickBot="1">
      <c r="A17" t="str">
        <f>IF(AND(K17=ورقة2!$D$4,DATEDIF(G17,$G$2,"y")&lt;6),MAX($A$6:A16)+1,"")</f>
        <v/>
      </c>
      <c r="B17" t="str">
        <f>IF(AND(K17=ورقة2!$J$4,DATEDIF(G17,$G$2,"y")&gt;=6,DATEDIF(G17,$G$2,"y")&lt;7),MAX($B$6:B16)+1,"")</f>
        <v/>
      </c>
      <c r="C17" t="str">
        <f>IF(AND(K17=ورقة2!$P$4,DATEDIF(G17,$G$2,"y")&gt;=7,DATEDIF(G17,$G$2,"y")&lt;8),MAX($C$6:C16)+1,"")</f>
        <v/>
      </c>
      <c r="D17">
        <f>IF(AND(K17=ورقة2!$V$4,DATEDIF(G17,$G$2,"y")&gt;=8,DATEDIF(G17,$G$2,"y")&lt;=10),MAX($D$6:D16)+1,"")</f>
        <v>5</v>
      </c>
      <c r="E17" s="2">
        <v>11</v>
      </c>
      <c r="F17" s="2" t="s">
        <v>10</v>
      </c>
      <c r="G17" s="3">
        <v>38357</v>
      </c>
      <c r="H17" s="1">
        <f t="shared" si="0"/>
        <v>27</v>
      </c>
      <c r="I17" s="1">
        <f t="shared" si="1"/>
        <v>8</v>
      </c>
      <c r="J17" s="1">
        <f t="shared" si="2"/>
        <v>9</v>
      </c>
      <c r="K17" s="5" t="s">
        <v>38</v>
      </c>
    </row>
    <row r="18" spans="1:11" ht="19.5" thickTop="1" thickBot="1">
      <c r="A18" t="str">
        <f>IF(AND(K18=ورقة2!$D$4,DATEDIF(G18,$G$2,"y")&lt;6),MAX($A$6:A17)+1,"")</f>
        <v/>
      </c>
      <c r="B18" t="str">
        <f>IF(AND(K18=ورقة2!$J$4,DATEDIF(G18,$G$2,"y")&gt;=6,DATEDIF(G18,$G$2,"y")&lt;7),MAX($B$6:B17)+1,"")</f>
        <v/>
      </c>
      <c r="C18" t="str">
        <f>IF(AND(K18=ورقة2!$P$4,DATEDIF(G18,$G$2,"y")&gt;=7,DATEDIF(G18,$G$2,"y")&lt;8),MAX($C$6:C17)+1,"")</f>
        <v/>
      </c>
      <c r="D18">
        <f>IF(AND(K18=ورقة2!$V$4,DATEDIF(G18,$G$2,"y")&gt;=8,DATEDIF(G18,$G$2,"y")&lt;=10),MAX($D$6:D17)+1,"")</f>
        <v>6</v>
      </c>
      <c r="E18" s="2">
        <v>12</v>
      </c>
      <c r="F18" s="2" t="s">
        <v>11</v>
      </c>
      <c r="G18" s="3">
        <v>38358</v>
      </c>
      <c r="H18" s="1">
        <f t="shared" si="0"/>
        <v>26</v>
      </c>
      <c r="I18" s="1">
        <f t="shared" si="1"/>
        <v>8</v>
      </c>
      <c r="J18" s="1">
        <f t="shared" si="2"/>
        <v>9</v>
      </c>
      <c r="K18" s="5" t="s">
        <v>38</v>
      </c>
    </row>
    <row r="19" spans="1:11" ht="19.5" thickTop="1" thickBot="1">
      <c r="A19" t="str">
        <f>IF(AND(K19=ورقة2!$D$4,DATEDIF(G19,$G$2,"y")&lt;6),MAX($A$6:A18)+1,"")</f>
        <v/>
      </c>
      <c r="B19" t="str">
        <f>IF(AND(K19=ورقة2!$J$4,DATEDIF(G19,$G$2,"y")&gt;=6,DATEDIF(G19,$G$2,"y")&lt;7),MAX($B$6:B18)+1,"")</f>
        <v/>
      </c>
      <c r="C19" t="str">
        <f>IF(AND(K19=ورقة2!$P$4,DATEDIF(G19,$G$2,"y")&gt;=7,DATEDIF(G19,$G$2,"y")&lt;8),MAX($C$6:C18)+1,"")</f>
        <v/>
      </c>
      <c r="D19">
        <f>IF(AND(K19=ورقة2!$V$4,DATEDIF(G19,$G$2,"y")&gt;=8,DATEDIF(G19,$G$2,"y")&lt;=10),MAX($D$6:D18)+1,"")</f>
        <v>7</v>
      </c>
      <c r="E19" s="2">
        <v>13</v>
      </c>
      <c r="F19" s="2" t="s">
        <v>12</v>
      </c>
      <c r="G19" s="3">
        <v>38359</v>
      </c>
      <c r="H19" s="1">
        <f t="shared" si="0"/>
        <v>25</v>
      </c>
      <c r="I19" s="1">
        <f t="shared" si="1"/>
        <v>8</v>
      </c>
      <c r="J19" s="1">
        <f t="shared" si="2"/>
        <v>9</v>
      </c>
      <c r="K19" s="5" t="s">
        <v>38</v>
      </c>
    </row>
    <row r="20" spans="1:11" ht="19.5" thickTop="1" thickBot="1">
      <c r="A20">
        <f>IF(AND(K20=ورقة2!$D$4,DATEDIF(G20,$G$2,"y")&lt;6),MAX($A$6:A19)+1,"")</f>
        <v>1</v>
      </c>
      <c r="B20" t="str">
        <f>IF(AND(K20=ورقة2!$J$4,DATEDIF(G20,$G$2,"y")&gt;=6,DATEDIF(G20,$G$2,"y")&lt;7),MAX($B$6:B19)+1,"")</f>
        <v/>
      </c>
      <c r="C20" t="str">
        <f>IF(AND(K20=ورقة2!$P$4,DATEDIF(G20,$G$2,"y")&gt;=7,DATEDIF(G20,$G$2,"y")&lt;8),MAX($C$6:C19)+1,"")</f>
        <v/>
      </c>
      <c r="D20" t="str">
        <f>IF(AND(K20=ورقة2!$V$4,DATEDIF(G20,$G$2,"y")&gt;=8,DATEDIF(G20,$G$2,"y")&lt;=10),MAX($D$6:D19)+1,"")</f>
        <v/>
      </c>
      <c r="E20" s="2">
        <v>14</v>
      </c>
      <c r="F20" s="2" t="s">
        <v>13</v>
      </c>
      <c r="G20" s="3">
        <v>39814</v>
      </c>
      <c r="H20" s="1">
        <f t="shared" si="0"/>
        <v>0</v>
      </c>
      <c r="I20" s="1">
        <f t="shared" si="1"/>
        <v>9</v>
      </c>
      <c r="J20" s="1">
        <f t="shared" si="2"/>
        <v>5</v>
      </c>
      <c r="K20" s="5" t="s">
        <v>38</v>
      </c>
    </row>
    <row r="21" spans="1:11" ht="19.5" thickTop="1" thickBot="1">
      <c r="A21">
        <f>IF(AND(K21=ورقة2!$D$4,DATEDIF(G21,$G$2,"y")&lt;6),MAX($A$6:A20)+1,"")</f>
        <v>2</v>
      </c>
      <c r="B21" t="str">
        <f>IF(AND(K21=ورقة2!$J$4,DATEDIF(G21,$G$2,"y")&gt;=6,DATEDIF(G21,$G$2,"y")&lt;7),MAX($B$6:B20)+1,"")</f>
        <v/>
      </c>
      <c r="C21" t="str">
        <f>IF(AND(K21=ورقة2!$P$4,DATEDIF(G21,$G$2,"y")&gt;=7,DATEDIF(G21,$G$2,"y")&lt;8),MAX($C$6:C20)+1,"")</f>
        <v/>
      </c>
      <c r="D21" t="str">
        <f>IF(AND(K21=ورقة2!$V$4,DATEDIF(G21,$G$2,"y")&gt;=8,DATEDIF(G21,$G$2,"y")&lt;=10),MAX($D$6:D20)+1,"")</f>
        <v/>
      </c>
      <c r="E21" s="2">
        <v>15</v>
      </c>
      <c r="F21" s="2" t="s">
        <v>14</v>
      </c>
      <c r="G21" s="3">
        <v>39815</v>
      </c>
      <c r="H21" s="1">
        <f t="shared" si="0"/>
        <v>30</v>
      </c>
      <c r="I21" s="1">
        <f t="shared" si="1"/>
        <v>8</v>
      </c>
      <c r="J21" s="1">
        <f t="shared" si="2"/>
        <v>5</v>
      </c>
      <c r="K21" s="5" t="s">
        <v>38</v>
      </c>
    </row>
    <row r="22" spans="1:11" ht="19.5" thickTop="1" thickBot="1">
      <c r="A22">
        <f>IF(AND(K22=ورقة2!$D$4,DATEDIF(G22,$G$2,"y")&lt;6),MAX($A$6:A21)+1,"")</f>
        <v>3</v>
      </c>
      <c r="B22" t="str">
        <f>IF(AND(K22=ورقة2!$J$4,DATEDIF(G22,$G$2,"y")&gt;=6,DATEDIF(G22,$G$2,"y")&lt;7),MAX($B$6:B21)+1,"")</f>
        <v/>
      </c>
      <c r="C22" t="str">
        <f>IF(AND(K22=ورقة2!$P$4,DATEDIF(G22,$G$2,"y")&gt;=7,DATEDIF(G22,$G$2,"y")&lt;8),MAX($C$6:C21)+1,"")</f>
        <v/>
      </c>
      <c r="D22" t="str">
        <f>IF(AND(K22=ورقة2!$V$4,DATEDIF(G22,$G$2,"y")&gt;=8,DATEDIF(G22,$G$2,"y")&lt;=10),MAX($D$6:D21)+1,"")</f>
        <v/>
      </c>
      <c r="E22" s="2">
        <v>16</v>
      </c>
      <c r="F22" s="2" t="s">
        <v>15</v>
      </c>
      <c r="G22" s="3">
        <v>39816</v>
      </c>
      <c r="H22" s="1">
        <f t="shared" si="0"/>
        <v>29</v>
      </c>
      <c r="I22" s="1">
        <f t="shared" si="1"/>
        <v>8</v>
      </c>
      <c r="J22" s="1">
        <f t="shared" si="2"/>
        <v>5</v>
      </c>
      <c r="K22" s="5" t="s">
        <v>38</v>
      </c>
    </row>
    <row r="23" spans="1:11" ht="19.5" thickTop="1" thickBot="1">
      <c r="A23">
        <f>IF(AND(K23=ورقة2!$D$4,DATEDIF(G23,$G$2,"y")&lt;6),MAX($A$6:A22)+1,"")</f>
        <v>4</v>
      </c>
      <c r="B23" t="str">
        <f>IF(AND(K23=ورقة2!$J$4,DATEDIF(G23,$G$2,"y")&gt;=6,DATEDIF(G23,$G$2,"y")&lt;7),MAX($B$6:B22)+1,"")</f>
        <v/>
      </c>
      <c r="C23" t="str">
        <f>IF(AND(K23=ورقة2!$P$4,DATEDIF(G23,$G$2,"y")&gt;=7,DATEDIF(G23,$G$2,"y")&lt;8),MAX($C$6:C22)+1,"")</f>
        <v/>
      </c>
      <c r="D23" t="str">
        <f>IF(AND(K23=ورقة2!$V$4,DATEDIF(G23,$G$2,"y")&gt;=8,DATEDIF(G23,$G$2,"y")&lt;=10),MAX($D$6:D22)+1,"")</f>
        <v/>
      </c>
      <c r="E23" s="2">
        <v>17</v>
      </c>
      <c r="F23" s="2" t="s">
        <v>16</v>
      </c>
      <c r="G23" s="3">
        <v>39817</v>
      </c>
      <c r="H23" s="1">
        <f t="shared" si="0"/>
        <v>28</v>
      </c>
      <c r="I23" s="1">
        <f t="shared" si="1"/>
        <v>8</v>
      </c>
      <c r="J23" s="1">
        <f t="shared" si="2"/>
        <v>5</v>
      </c>
      <c r="K23" s="5" t="s">
        <v>38</v>
      </c>
    </row>
    <row r="24" spans="1:11" ht="19.5" thickTop="1" thickBot="1">
      <c r="A24">
        <f>IF(AND(K24=ورقة2!$D$4,DATEDIF(G24,$G$2,"y")&lt;6),MAX($A$6:A23)+1,"")</f>
        <v>5</v>
      </c>
      <c r="B24" t="str">
        <f>IF(AND(K24=ورقة2!$J$4,DATEDIF(G24,$G$2,"y")&gt;=6,DATEDIF(G24,$G$2,"y")&lt;7),MAX($B$6:B23)+1,"")</f>
        <v/>
      </c>
      <c r="C24" t="str">
        <f>IF(AND(K24=ورقة2!$P$4,DATEDIF(G24,$G$2,"y")&gt;=7,DATEDIF(G24,$G$2,"y")&lt;8),MAX($C$6:C23)+1,"")</f>
        <v/>
      </c>
      <c r="D24" t="str">
        <f>IF(AND(K24=ورقة2!$V$4,DATEDIF(G24,$G$2,"y")&gt;=8,DATEDIF(G24,$G$2,"y")&lt;=10),MAX($D$6:D23)+1,"")</f>
        <v/>
      </c>
      <c r="E24" s="2">
        <v>18</v>
      </c>
      <c r="F24" s="2" t="s">
        <v>17</v>
      </c>
      <c r="G24" s="3">
        <v>39818</v>
      </c>
      <c r="H24" s="1">
        <f t="shared" si="0"/>
        <v>27</v>
      </c>
      <c r="I24" s="1">
        <f t="shared" si="1"/>
        <v>8</v>
      </c>
      <c r="J24" s="1">
        <f t="shared" si="2"/>
        <v>5</v>
      </c>
      <c r="K24" s="5" t="s">
        <v>38</v>
      </c>
    </row>
    <row r="25" spans="1:11" ht="19.5" thickTop="1" thickBot="1">
      <c r="A25" t="str">
        <f>IF(AND(K25=ورقة2!$D$4,DATEDIF(G25,$G$2,"y")&lt;6),MAX($A$6:A24)+1,"")</f>
        <v/>
      </c>
      <c r="B25" t="str">
        <f>IF(AND(K25=ورقة2!$J$4,DATEDIF(G25,$G$2,"y")&gt;=6,DATEDIF(G25,$G$2,"y")&lt;7),MAX($B$6:B24)+1,"")</f>
        <v/>
      </c>
      <c r="C25" t="str">
        <f>IF(AND(K25=ورقة2!$P$4,DATEDIF(G25,$G$2,"y")&gt;=7,DATEDIF(G25,$G$2,"y")&lt;8),MAX($C$6:C24)+1,"")</f>
        <v/>
      </c>
      <c r="D25">
        <f>IF(AND(K25=ورقة2!$V$4,DATEDIF(G25,$G$2,"y")&gt;=8,DATEDIF(G25,$G$2,"y")&lt;=10),MAX($D$6:D24)+1,"")</f>
        <v>8</v>
      </c>
      <c r="E25" s="2">
        <v>19</v>
      </c>
      <c r="F25" s="2" t="s">
        <v>18</v>
      </c>
      <c r="G25" s="3">
        <v>38723</v>
      </c>
      <c r="H25" s="1">
        <f t="shared" si="0"/>
        <v>26</v>
      </c>
      <c r="I25" s="1">
        <f t="shared" si="1"/>
        <v>8</v>
      </c>
      <c r="J25" s="1">
        <f t="shared" si="2"/>
        <v>8</v>
      </c>
      <c r="K25" s="5" t="s">
        <v>38</v>
      </c>
    </row>
    <row r="26" spans="1:11" ht="19.5" thickTop="1" thickBot="1">
      <c r="A26" t="str">
        <f>IF(AND(K26=ورقة2!$D$4,DATEDIF(G26,$G$2,"y")&lt;6),MAX($A$6:A25)+1,"")</f>
        <v/>
      </c>
      <c r="B26" t="str">
        <f>IF(AND(K26=ورقة2!$J$4,DATEDIF(G26,$G$2,"y")&gt;=6,DATEDIF(G26,$G$2,"y")&lt;7),MAX($B$6:B25)+1,"")</f>
        <v/>
      </c>
      <c r="C26" t="str">
        <f>IF(AND(K26=ورقة2!$P$4,DATEDIF(G26,$G$2,"y")&gt;=7,DATEDIF(G26,$G$2,"y")&lt;8),MAX($C$6:C25)+1,"")</f>
        <v/>
      </c>
      <c r="D26">
        <f>IF(AND(K26=ورقة2!$V$4,DATEDIF(G26,$G$2,"y")&gt;=8,DATEDIF(G26,$G$2,"y")&lt;=10),MAX($D$6:D25)+1,"")</f>
        <v>9</v>
      </c>
      <c r="E26" s="2">
        <v>20</v>
      </c>
      <c r="F26" s="2" t="s">
        <v>19</v>
      </c>
      <c r="G26" s="3">
        <v>38724</v>
      </c>
      <c r="H26" s="1">
        <f t="shared" si="0"/>
        <v>25</v>
      </c>
      <c r="I26" s="1">
        <f t="shared" si="1"/>
        <v>8</v>
      </c>
      <c r="J26" s="1">
        <f t="shared" si="2"/>
        <v>8</v>
      </c>
      <c r="K26" s="5" t="s">
        <v>38</v>
      </c>
    </row>
    <row r="27" spans="1:11" ht="19.5" thickTop="1" thickBot="1">
      <c r="A27" t="str">
        <f>IF(AND(K27=ورقة2!$D$4,DATEDIF(G27,$G$2,"y")&lt;6),MAX($A$6:A26)+1,"")</f>
        <v/>
      </c>
      <c r="B27" t="str">
        <f>IF(AND(K27=ورقة2!$J$4,DATEDIF(G27,$G$2,"y")&gt;=6,DATEDIF(G27,$G$2,"y")&lt;7),MAX($B$6:B26)+1,"")</f>
        <v/>
      </c>
      <c r="C27" t="str">
        <f>IF(AND(K27=ورقة2!$P$4,DATEDIF(G27,$G$2,"y")&gt;=7,DATEDIF(G27,$G$2,"y")&lt;8),MAX($C$6:C26)+1,"")</f>
        <v/>
      </c>
      <c r="D27">
        <f>IF(AND(K27=ورقة2!$V$4,DATEDIF(G27,$G$2,"y")&gt;=8,DATEDIF(G27,$G$2,"y")&lt;=10),MAX($D$6:D26)+1,"")</f>
        <v>10</v>
      </c>
      <c r="E27" s="2">
        <v>21</v>
      </c>
      <c r="F27" s="2" t="s">
        <v>20</v>
      </c>
      <c r="G27" s="3">
        <v>38725</v>
      </c>
      <c r="H27" s="1">
        <f t="shared" si="0"/>
        <v>24</v>
      </c>
      <c r="I27" s="1">
        <f t="shared" si="1"/>
        <v>8</v>
      </c>
      <c r="J27" s="1">
        <f t="shared" si="2"/>
        <v>8</v>
      </c>
      <c r="K27" s="5" t="s">
        <v>38</v>
      </c>
    </row>
    <row r="28" spans="1:11" ht="19.5" thickTop="1" thickBot="1">
      <c r="A28" t="str">
        <f>IF(AND(K28=ورقة2!$D$4,DATEDIF(G28,$G$2,"y")&lt;6),MAX($A$6:A27)+1,"")</f>
        <v/>
      </c>
      <c r="B28" t="str">
        <f>IF(AND(K28=ورقة2!$J$4,DATEDIF(G28,$G$2,"y")&gt;=6,DATEDIF(G28,$G$2,"y")&lt;7),MAX($B$6:B27)+1,"")</f>
        <v/>
      </c>
      <c r="C28" t="str">
        <f>IF(AND(K28=ورقة2!$P$4,DATEDIF(G28,$G$2,"y")&gt;=7,DATEDIF(G28,$G$2,"y")&lt;8),MAX($C$6:C27)+1,"")</f>
        <v/>
      </c>
      <c r="D28">
        <f>IF(AND(K28=ورقة2!$V$4,DATEDIF(G28,$G$2,"y")&gt;=8,DATEDIF(G28,$G$2,"y")&lt;=10),MAX($D$6:D27)+1,"")</f>
        <v>11</v>
      </c>
      <c r="E28" s="2">
        <v>22</v>
      </c>
      <c r="F28" s="2" t="s">
        <v>21</v>
      </c>
      <c r="G28" s="3">
        <v>38726</v>
      </c>
      <c r="H28" s="1">
        <f t="shared" si="0"/>
        <v>23</v>
      </c>
      <c r="I28" s="1">
        <f t="shared" si="1"/>
        <v>8</v>
      </c>
      <c r="J28" s="1">
        <f t="shared" si="2"/>
        <v>8</v>
      </c>
      <c r="K28" s="5" t="s">
        <v>38</v>
      </c>
    </row>
    <row r="29" spans="1:11" ht="19.5" thickTop="1" thickBot="1">
      <c r="A29" t="str">
        <f>IF(AND(K29=ورقة2!$D$4,DATEDIF(G29,$G$2,"y")&lt;6),MAX($A$6:A28)+1,"")</f>
        <v/>
      </c>
      <c r="B29" t="str">
        <f>IF(AND(K29=ورقة2!$J$4,DATEDIF(G29,$G$2,"y")&gt;=6,DATEDIF(G29,$G$2,"y")&lt;7),MAX($B$6:B28)+1,"")</f>
        <v/>
      </c>
      <c r="C29" t="str">
        <f>IF(AND(K29=ورقة2!$P$4,DATEDIF(G29,$G$2,"y")&gt;=7,DATEDIF(G29,$G$2,"y")&lt;8),MAX($C$6:C28)+1,"")</f>
        <v/>
      </c>
      <c r="D29">
        <f>IF(AND(K29=ورقة2!$V$4,DATEDIF(G29,$G$2,"y")&gt;=8,DATEDIF(G29,$G$2,"y")&lt;=10),MAX($D$6:D28)+1,"")</f>
        <v>12</v>
      </c>
      <c r="E29" s="2">
        <v>23</v>
      </c>
      <c r="F29" s="2" t="s">
        <v>22</v>
      </c>
      <c r="G29" s="3">
        <v>38727</v>
      </c>
      <c r="H29" s="1">
        <f t="shared" si="0"/>
        <v>22</v>
      </c>
      <c r="I29" s="1">
        <f t="shared" si="1"/>
        <v>8</v>
      </c>
      <c r="J29" s="1">
        <f t="shared" si="2"/>
        <v>8</v>
      </c>
      <c r="K29" s="5" t="s">
        <v>38</v>
      </c>
    </row>
    <row r="30" spans="1:11" ht="19.5" thickTop="1" thickBot="1">
      <c r="A30" t="str">
        <f>IF(AND(K30=ورقة2!$D$4,DATEDIF(G30,$G$2,"y")&lt;6),MAX($A$6:A29)+1,"")</f>
        <v/>
      </c>
      <c r="B30" t="str">
        <f>IF(AND(K30=ورقة2!$J$4,DATEDIF(G30,$G$2,"y")&gt;=6,DATEDIF(G30,$G$2,"y")&lt;7),MAX($B$6:B29)+1,"")</f>
        <v/>
      </c>
      <c r="C30" t="str">
        <f>IF(AND(K30=ورقة2!$P$4,DATEDIF(G30,$G$2,"y")&gt;=7,DATEDIF(G30,$G$2,"y")&lt;8),MAX($C$6:C29)+1,"")</f>
        <v/>
      </c>
      <c r="D30">
        <f>IF(AND(K30=ورقة2!$V$4,DATEDIF(G30,$G$2,"y")&gt;=8,DATEDIF(G30,$G$2,"y")&lt;=10),MAX($D$6:D29)+1,"")</f>
        <v>13</v>
      </c>
      <c r="E30" s="2">
        <v>24</v>
      </c>
      <c r="F30" s="2" t="s">
        <v>23</v>
      </c>
      <c r="G30" s="3">
        <v>38728</v>
      </c>
      <c r="H30" s="1">
        <f t="shared" si="0"/>
        <v>21</v>
      </c>
      <c r="I30" s="1">
        <f t="shared" si="1"/>
        <v>8</v>
      </c>
      <c r="J30" s="1">
        <f t="shared" si="2"/>
        <v>8</v>
      </c>
      <c r="K30" s="5" t="s">
        <v>38</v>
      </c>
    </row>
    <row r="31" spans="1:11" ht="19.5" thickTop="1" thickBot="1">
      <c r="A31" t="str">
        <f>IF(AND(K31=ورقة2!$D$4,DATEDIF(G31,$G$2,"y")&lt;6),MAX($A$6:A30)+1,"")</f>
        <v/>
      </c>
      <c r="B31" t="str">
        <f>IF(AND(K31=ورقة2!$J$4,DATEDIF(G31,$G$2,"y")&gt;=6,DATEDIF(G31,$G$2,"y")&lt;7),MAX($B$6:B30)+1,"")</f>
        <v/>
      </c>
      <c r="C31">
        <f>IF(AND(K31=ورقة2!$P$4,DATEDIF(G31,$G$2,"y")&gt;=7,DATEDIF(G31,$G$2,"y")&lt;8),MAX($C$6:C30)+1,"")</f>
        <v>1</v>
      </c>
      <c r="D31" t="str">
        <f>IF(AND(K31=ورقة2!$V$4,DATEDIF(G31,$G$2,"y")&gt;=8,DATEDIF(G31,$G$2,"y")&lt;=10),MAX($D$6:D30)+1,"")</f>
        <v/>
      </c>
      <c r="E31" s="2">
        <v>25</v>
      </c>
      <c r="F31" s="2" t="s">
        <v>24</v>
      </c>
      <c r="G31" s="3">
        <v>39083</v>
      </c>
      <c r="H31" s="1">
        <f t="shared" si="0"/>
        <v>0</v>
      </c>
      <c r="I31" s="1">
        <f t="shared" si="1"/>
        <v>9</v>
      </c>
      <c r="J31" s="1">
        <f t="shared" si="2"/>
        <v>7</v>
      </c>
      <c r="K31" s="5" t="s">
        <v>38</v>
      </c>
    </row>
    <row r="32" spans="1:11" ht="19.5" thickTop="1" thickBot="1">
      <c r="A32" t="str">
        <f>IF(AND(K32=ورقة2!$D$4,DATEDIF(G32,$G$2,"y")&lt;6),MAX($A$6:A31)+1,"")</f>
        <v/>
      </c>
      <c r="B32" t="str">
        <f>IF(AND(K32=ورقة2!$J$4,DATEDIF(G32,$G$2,"y")&gt;=6,DATEDIF(G32,$G$2,"y")&lt;7),MAX($B$6:B31)+1,"")</f>
        <v/>
      </c>
      <c r="C32">
        <f>IF(AND(K32=ورقة2!$P$4,DATEDIF(G32,$G$2,"y")&gt;=7,DATEDIF(G32,$G$2,"y")&lt;8),MAX($C$6:C31)+1,"")</f>
        <v>2</v>
      </c>
      <c r="D32" t="str">
        <f>IF(AND(K32=ورقة2!$V$4,DATEDIF(G32,$G$2,"y")&gt;=8,DATEDIF(G32,$G$2,"y")&lt;=10),MAX($D$6:D31)+1,"")</f>
        <v/>
      </c>
      <c r="E32" s="2">
        <v>26</v>
      </c>
      <c r="F32" s="2" t="s">
        <v>25</v>
      </c>
      <c r="G32" s="3">
        <v>39084</v>
      </c>
      <c r="H32" s="1">
        <f t="shared" si="0"/>
        <v>30</v>
      </c>
      <c r="I32" s="1">
        <f t="shared" si="1"/>
        <v>8</v>
      </c>
      <c r="J32" s="1">
        <f t="shared" si="2"/>
        <v>7</v>
      </c>
      <c r="K32" s="5" t="s">
        <v>38</v>
      </c>
    </row>
    <row r="33" spans="1:11" ht="19.5" thickTop="1" thickBot="1">
      <c r="A33" t="str">
        <f>IF(AND(K33=ورقة2!$D$4,DATEDIF(G33,$G$2,"y")&lt;6),MAX($A$6:A32)+1,"")</f>
        <v/>
      </c>
      <c r="B33" t="str">
        <f>IF(AND(K33=ورقة2!$J$4,DATEDIF(G33,$G$2,"y")&gt;=6,DATEDIF(G33,$G$2,"y")&lt;7),MAX($B$6:B32)+1,"")</f>
        <v/>
      </c>
      <c r="C33">
        <f>IF(AND(K33=ورقة2!$P$4,DATEDIF(G33,$G$2,"y")&gt;=7,DATEDIF(G33,$G$2,"y")&lt;8),MAX($C$6:C32)+1,"")</f>
        <v>3</v>
      </c>
      <c r="D33" t="str">
        <f>IF(AND(K33=ورقة2!$V$4,DATEDIF(G33,$G$2,"y")&gt;=8,DATEDIF(G33,$G$2,"y")&lt;=10),MAX($D$6:D32)+1,"")</f>
        <v/>
      </c>
      <c r="E33" s="2">
        <v>27</v>
      </c>
      <c r="F33" s="2" t="s">
        <v>26</v>
      </c>
      <c r="G33" s="3">
        <v>39085</v>
      </c>
      <c r="H33" s="1">
        <f t="shared" si="0"/>
        <v>29</v>
      </c>
      <c r="I33" s="1">
        <f t="shared" si="1"/>
        <v>8</v>
      </c>
      <c r="J33" s="1">
        <f t="shared" si="2"/>
        <v>7</v>
      </c>
      <c r="K33" s="5" t="s">
        <v>38</v>
      </c>
    </row>
    <row r="34" spans="1:11" ht="19.5" thickTop="1" thickBot="1">
      <c r="A34" t="str">
        <f>IF(AND(K34=ورقة2!$D$4,DATEDIF(G34,$G$2,"y")&lt;6),MAX($A$6:A33)+1,"")</f>
        <v/>
      </c>
      <c r="B34" t="str">
        <f>IF(AND(K34=ورقة2!$J$4,DATEDIF(G34,$G$2,"y")&gt;=6,DATEDIF(G34,$G$2,"y")&lt;7),MAX($B$6:B33)+1,"")</f>
        <v/>
      </c>
      <c r="C34">
        <f>IF(AND(K34=ورقة2!$P$4,DATEDIF(G34,$G$2,"y")&gt;=7,DATEDIF(G34,$G$2,"y")&lt;8),MAX($C$6:C33)+1,"")</f>
        <v>4</v>
      </c>
      <c r="D34" t="str">
        <f>IF(AND(K34=ورقة2!$V$4,DATEDIF(G34,$G$2,"y")&gt;=8,DATEDIF(G34,$G$2,"y")&lt;=10),MAX($D$6:D33)+1,"")</f>
        <v/>
      </c>
      <c r="E34" s="2">
        <v>28</v>
      </c>
      <c r="F34" s="2" t="s">
        <v>27</v>
      </c>
      <c r="G34" s="3">
        <v>39086</v>
      </c>
      <c r="H34" s="1">
        <f t="shared" si="0"/>
        <v>28</v>
      </c>
      <c r="I34" s="1">
        <f t="shared" si="1"/>
        <v>8</v>
      </c>
      <c r="J34" s="1">
        <f t="shared" si="2"/>
        <v>7</v>
      </c>
      <c r="K34" s="5" t="s">
        <v>38</v>
      </c>
    </row>
    <row r="35" spans="1:11" ht="19.5" thickTop="1" thickBot="1">
      <c r="A35" t="str">
        <f>IF(AND(K35=ورقة2!$D$4,DATEDIF(G35,$G$2,"y")&lt;6),MAX($A$6:A34)+1,"")</f>
        <v/>
      </c>
      <c r="B35" t="str">
        <f>IF(AND(K35=ورقة2!$J$4,DATEDIF(G35,$G$2,"y")&gt;=6,DATEDIF(G35,$G$2,"y")&lt;7),MAX($B$6:B34)+1,"")</f>
        <v/>
      </c>
      <c r="C35">
        <f>IF(AND(K35=ورقة2!$P$4,DATEDIF(G35,$G$2,"y")&gt;=7,DATEDIF(G35,$G$2,"y")&lt;8),MAX($C$6:C34)+1,"")</f>
        <v>5</v>
      </c>
      <c r="D35" t="str">
        <f>IF(AND(K35=ورقة2!$V$4,DATEDIF(G35,$G$2,"y")&gt;=8,DATEDIF(G35,$G$2,"y")&lt;=10),MAX($D$6:D34)+1,"")</f>
        <v/>
      </c>
      <c r="E35" s="2">
        <v>29</v>
      </c>
      <c r="F35" s="2" t="s">
        <v>28</v>
      </c>
      <c r="G35" s="3">
        <v>39087</v>
      </c>
      <c r="H35" s="1">
        <f t="shared" si="0"/>
        <v>27</v>
      </c>
      <c r="I35" s="1">
        <f t="shared" si="1"/>
        <v>8</v>
      </c>
      <c r="J35" s="1">
        <f t="shared" si="2"/>
        <v>7</v>
      </c>
      <c r="K35" s="5" t="s">
        <v>38</v>
      </c>
    </row>
    <row r="36" spans="1:11" ht="19.5" thickTop="1" thickBot="1">
      <c r="A36" t="str">
        <f>IF(AND(K36=ورقة2!$D$4,DATEDIF(G36,$G$2,"y")&lt;6),MAX($A$6:A35)+1,"")</f>
        <v/>
      </c>
      <c r="B36" t="str">
        <f>IF(AND(K36=ورقة2!$J$4,DATEDIF(G36,$G$2,"y")&gt;=6,DATEDIF(G36,$G$2,"y")&lt;7),MAX($B$6:B35)+1,"")</f>
        <v/>
      </c>
      <c r="C36">
        <f>IF(AND(K36=ورقة2!$P$4,DATEDIF(G36,$G$2,"y")&gt;=7,DATEDIF(G36,$G$2,"y")&lt;8),MAX($C$6:C35)+1,"")</f>
        <v>6</v>
      </c>
      <c r="D36" t="str">
        <f>IF(AND(K36=ورقة2!$V$4,DATEDIF(G36,$G$2,"y")&gt;=8,DATEDIF(G36,$G$2,"y")&lt;=10),MAX($D$6:D35)+1,"")</f>
        <v/>
      </c>
      <c r="E36" s="2">
        <v>30</v>
      </c>
      <c r="F36" s="2" t="s">
        <v>29</v>
      </c>
      <c r="G36" s="3">
        <v>39088</v>
      </c>
      <c r="H36" s="1">
        <f t="shared" si="0"/>
        <v>26</v>
      </c>
      <c r="I36" s="1">
        <f t="shared" si="1"/>
        <v>8</v>
      </c>
      <c r="J36" s="1">
        <f t="shared" si="2"/>
        <v>7</v>
      </c>
      <c r="K36" s="5" t="s">
        <v>38</v>
      </c>
    </row>
    <row r="37" spans="1:11" ht="19.5" thickTop="1" thickBot="1">
      <c r="A37" t="str">
        <f>IF(AND(K37=ورقة2!$D$4,DATEDIF(G37,$G$2,"y")&lt;6),MAX($A$6:A36)+1,"")</f>
        <v/>
      </c>
      <c r="B37" t="str">
        <f>IF(AND(K37=ورقة2!$J$4,DATEDIF(G37,$G$2,"y")&gt;=6,DATEDIF(G37,$G$2,"y")&lt;7),MAX($B$6:B36)+1,"")</f>
        <v/>
      </c>
      <c r="C37">
        <f>IF(AND(K37=ورقة2!$P$4,DATEDIF(G37,$G$2,"y")&gt;=7,DATEDIF(G37,$G$2,"y")&lt;8),MAX($C$6:C36)+1,"")</f>
        <v>7</v>
      </c>
      <c r="D37" t="str">
        <f>IF(AND(K37=ورقة2!$V$4,DATEDIF(G37,$G$2,"y")&gt;=8,DATEDIF(G37,$G$2,"y")&lt;=10),MAX($D$6:D36)+1,"")</f>
        <v/>
      </c>
      <c r="E37" s="2">
        <v>31</v>
      </c>
      <c r="F37" s="2" t="s">
        <v>30</v>
      </c>
      <c r="G37" s="3">
        <v>39089</v>
      </c>
      <c r="H37" s="1">
        <f t="shared" si="0"/>
        <v>25</v>
      </c>
      <c r="I37" s="1">
        <f t="shared" si="1"/>
        <v>8</v>
      </c>
      <c r="J37" s="1">
        <f t="shared" si="2"/>
        <v>7</v>
      </c>
      <c r="K37" s="5" t="s">
        <v>38</v>
      </c>
    </row>
    <row r="38" spans="1:11" ht="19.5" thickTop="1" thickBot="1">
      <c r="A38" t="str">
        <f>IF(AND(K38=ورقة2!$D$4,DATEDIF(G38,$G$2,"y")&lt;6),MAX($A$6:A37)+1,"")</f>
        <v/>
      </c>
      <c r="B38" t="str">
        <f>IF(AND(K38=ورقة2!$J$4,DATEDIF(G38,$G$2,"y")&gt;=6,DATEDIF(G38,$G$2,"y")&lt;7),MAX($B$6:B37)+1,"")</f>
        <v/>
      </c>
      <c r="C38">
        <f>IF(AND(K38=ورقة2!$P$4,DATEDIF(G38,$G$2,"y")&gt;=7,DATEDIF(G38,$G$2,"y")&lt;8),MAX($C$6:C37)+1,"")</f>
        <v>8</v>
      </c>
      <c r="D38" t="str">
        <f>IF(AND(K38=ورقة2!$V$4,DATEDIF(G38,$G$2,"y")&gt;=8,DATEDIF(G38,$G$2,"y")&lt;=10),MAX($D$6:D37)+1,"")</f>
        <v/>
      </c>
      <c r="E38" s="2">
        <v>32</v>
      </c>
      <c r="F38" s="2" t="s">
        <v>31</v>
      </c>
      <c r="G38" s="3">
        <v>39090</v>
      </c>
      <c r="H38" s="1">
        <f t="shared" si="0"/>
        <v>24</v>
      </c>
      <c r="I38" s="1">
        <f t="shared" si="1"/>
        <v>8</v>
      </c>
      <c r="J38" s="1">
        <f t="shared" si="2"/>
        <v>7</v>
      </c>
      <c r="K38" s="5" t="s">
        <v>38</v>
      </c>
    </row>
    <row r="39" spans="1:11" ht="19.5" thickTop="1" thickBot="1">
      <c r="A39" t="str">
        <f>IF(AND(K39=ورقة2!$D$4,DATEDIF(G39,$G$2,"y")&lt;6),MAX($A$6:A38)+1,"")</f>
        <v/>
      </c>
      <c r="B39" t="str">
        <f>IF(AND(K39=ورقة2!$J$4,DATEDIF(G39,$G$2,"y")&gt;=6,DATEDIF(G39,$G$2,"y")&lt;7),MAX($B$6:B38)+1,"")</f>
        <v/>
      </c>
      <c r="C39">
        <f>IF(AND(K39=ورقة2!$P$4,DATEDIF(G39,$G$2,"y")&gt;=7,DATEDIF(G39,$G$2,"y")&lt;8),MAX($C$6:C38)+1,"")</f>
        <v>9</v>
      </c>
      <c r="D39" t="str">
        <f>IF(AND(K39=ورقة2!$V$4,DATEDIF(G39,$G$2,"y")&gt;=8,DATEDIF(G39,$G$2,"y")&lt;=10),MAX($D$6:D38)+1,"")</f>
        <v/>
      </c>
      <c r="E39" s="2">
        <v>33</v>
      </c>
      <c r="F39" s="2" t="s">
        <v>32</v>
      </c>
      <c r="G39" s="3">
        <v>39091</v>
      </c>
      <c r="H39" s="1">
        <f t="shared" si="0"/>
        <v>23</v>
      </c>
      <c r="I39" s="1">
        <f t="shared" si="1"/>
        <v>8</v>
      </c>
      <c r="J39" s="1">
        <f t="shared" si="2"/>
        <v>7</v>
      </c>
      <c r="K39" s="5" t="s">
        <v>38</v>
      </c>
    </row>
    <row r="40" spans="1:11" ht="15" thickTop="1"/>
  </sheetData>
  <mergeCells count="2">
    <mergeCell ref="G2:G3"/>
    <mergeCell ref="H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42"/>
  <sheetViews>
    <sheetView rightToLeft="1" tabSelected="1" workbookViewId="0">
      <selection activeCell="Z9" sqref="Z9"/>
    </sheetView>
  </sheetViews>
  <sheetFormatPr defaultRowHeight="14.25"/>
  <cols>
    <col min="3" max="3" width="19.625" customWidth="1"/>
    <col min="4" max="5" width="5.375" customWidth="1"/>
    <col min="6" max="6" width="5.125" customWidth="1"/>
    <col min="8" max="8" width="4.375" customWidth="1"/>
    <col min="9" max="9" width="17.875" customWidth="1"/>
    <col min="10" max="10" width="5.125" customWidth="1"/>
    <col min="11" max="11" width="5.25" customWidth="1"/>
    <col min="12" max="12" width="5" customWidth="1"/>
    <col min="14" max="14" width="4.375" customWidth="1"/>
    <col min="15" max="15" width="18.375" customWidth="1"/>
    <col min="16" max="16" width="4.125" customWidth="1"/>
    <col min="17" max="17" width="4.75" customWidth="1"/>
    <col min="18" max="18" width="4.5" customWidth="1"/>
    <col min="21" max="21" width="16.75" customWidth="1"/>
    <col min="22" max="22" width="5.125" customWidth="1"/>
    <col min="23" max="23" width="4.75" customWidth="1"/>
    <col min="24" max="24" width="5.125" customWidth="1"/>
  </cols>
  <sheetData>
    <row r="1" spans="2:24">
      <c r="E1" s="9"/>
    </row>
    <row r="3" spans="2:24">
      <c r="I3" s="9"/>
    </row>
    <row r="4" spans="2:24">
      <c r="D4" s="17" t="s">
        <v>38</v>
      </c>
      <c r="E4" s="17"/>
      <c r="J4" s="17" t="s">
        <v>38</v>
      </c>
      <c r="K4" s="17"/>
      <c r="P4" s="17" t="s">
        <v>38</v>
      </c>
      <c r="Q4" s="17"/>
      <c r="V4" s="17" t="s">
        <v>38</v>
      </c>
      <c r="W4" s="17"/>
    </row>
    <row r="5" spans="2:24">
      <c r="D5" s="17"/>
      <c r="E5" s="17"/>
      <c r="J5" s="17"/>
      <c r="K5" s="17"/>
      <c r="P5" s="17"/>
      <c r="Q5" s="17"/>
      <c r="V5" s="17"/>
      <c r="W5" s="17"/>
    </row>
    <row r="7" spans="2:24" ht="15" thickBot="1"/>
    <row r="8" spans="2:24" ht="17.25" thickTop="1" thickBot="1">
      <c r="B8" s="2" t="s">
        <v>36</v>
      </c>
      <c r="C8" s="2" t="s">
        <v>35</v>
      </c>
      <c r="D8" s="18" t="s">
        <v>40</v>
      </c>
      <c r="E8" s="18"/>
      <c r="F8" s="10">
        <v>6</v>
      </c>
      <c r="H8" s="2" t="s">
        <v>36</v>
      </c>
      <c r="I8" s="2" t="s">
        <v>35</v>
      </c>
      <c r="J8" s="14" t="s">
        <v>37</v>
      </c>
      <c r="K8" s="15"/>
      <c r="L8" s="8">
        <v>7</v>
      </c>
      <c r="N8" s="2" t="s">
        <v>36</v>
      </c>
      <c r="O8" s="2" t="s">
        <v>35</v>
      </c>
      <c r="P8" s="14" t="s">
        <v>41</v>
      </c>
      <c r="Q8" s="15"/>
      <c r="R8" s="8">
        <v>8</v>
      </c>
      <c r="T8" s="2" t="s">
        <v>36</v>
      </c>
      <c r="U8" s="2" t="s">
        <v>35</v>
      </c>
      <c r="V8" s="6" t="s">
        <v>42</v>
      </c>
      <c r="W8" s="7"/>
      <c r="X8" s="8">
        <v>10</v>
      </c>
    </row>
    <row r="9" spans="2:24" ht="19.5" thickTop="1" thickBot="1">
      <c r="B9" s="11">
        <f>IF(ROW()-8&lt;=MAX(ورقة1!$A:A),ROW()-8,"")</f>
        <v>1</v>
      </c>
      <c r="C9" s="2" t="str">
        <f>IFERROR(IF(B9="","",INDEX(ورقة1!$F$7:$F$39,MATCH($B9,ورقة1!$A$7:$A$39,0))),"")</f>
        <v>محمد14</v>
      </c>
      <c r="D9" s="1">
        <f>IFERROR(IF(B9="","",INDEX(ورقة1!$H$7:$H$39,MATCH($B9,ورقة1!$A$7:$A$39,0))),"")</f>
        <v>0</v>
      </c>
      <c r="E9" s="1">
        <f>IFERROR(IF(B9="","",INDEX(ورقة1!$I$7:$I$39,MATCH($B9,ورقة1!$A$7:$A$39,0))),"")</f>
        <v>9</v>
      </c>
      <c r="F9" s="1">
        <f>IFERROR(IF(B9="","",INDEX(ورقة1!$J$7:$J$39,MATCH($B9,ورقة1!$A$7:$A$39,0))),"")</f>
        <v>5</v>
      </c>
      <c r="H9" s="2">
        <f>IF(ROW()-8&lt;=MAX(ورقة1!$B:B),ROW()-8,"")</f>
        <v>1</v>
      </c>
      <c r="I9" s="2" t="str">
        <f>IFERROR(IF(H9="","",INDEX(ورقة1!$F$7:$F$39,MATCH($H9,ورقة1!$B$7:$B$39,0))),"")</f>
        <v>محمد4</v>
      </c>
      <c r="J9" s="1">
        <f>IFERROR(IF(H9="","",INDEX(ورقة1!$H$7:$H$39,MATCH($H9,ورقة1!$B$7:$B$39,0))),"")</f>
        <v>28</v>
      </c>
      <c r="K9" s="1">
        <f>IFERROR(IF(H9="","",INDEX(ورقة1!$I$7:$I$39,MATCH($H9,ورقة1!$B$7:$B$39,0))),"")</f>
        <v>8</v>
      </c>
      <c r="L9" s="1">
        <f>IFERROR(IF(H9="","",INDEX(ورقة1!$J$7:$J$39,MATCH($H9,ورقة1!$B$7:$B$39,0))),"")</f>
        <v>6</v>
      </c>
      <c r="N9" s="2">
        <f>IF(ROW()-8&lt;=MAX(ورقة1!$C:C),ROW()-8,"")</f>
        <v>1</v>
      </c>
      <c r="O9" s="2" t="str">
        <f>IFERROR(IF(N9="","",INDEX(ورقة1!$F$7:$F$39,MATCH($N9,ورقة1!$C$7:$C$39,0))),"")</f>
        <v>محمد25</v>
      </c>
      <c r="P9" s="1">
        <f>IFERROR(IF(N9="","",INDEX(ورقة1!$H$7:$H$39,MATCH($N9,ورقة1!$C$7:$C$39,0))),"")</f>
        <v>0</v>
      </c>
      <c r="Q9" s="1">
        <f>IFERROR(IF(N9="","",INDEX(ورقة1!$I$7:$I$39,MATCH($N9,ورقة1!$C$7:$C$39,0))),"")</f>
        <v>9</v>
      </c>
      <c r="R9" s="1">
        <f>IFERROR(IF(N9="","",INDEX(ورقة1!$J$7:$J$39,MATCH($N9,ورقة1!$C$7:$C$39,0))),"")</f>
        <v>7</v>
      </c>
      <c r="T9" s="2">
        <f>IF(ROW()-8&lt;=MAX(ورقة1!$D:D),ROW()-8,"")</f>
        <v>1</v>
      </c>
      <c r="U9" s="2" t="str">
        <f>IFERROR(IF(T9="","",INDEX(ورقة1!$F$7:$F$39,MATCH($T9,ورقة1!$D$7:$D$39,0))),"")</f>
        <v>محمد1</v>
      </c>
      <c r="V9" s="1">
        <f>IFERROR(IF(T9="","",INDEX(ورقة1!$H$7:$H$39,MATCH($T9,ورقة1!$D$7:$D$39,0))),"")</f>
        <v>0</v>
      </c>
      <c r="W9" s="1">
        <f>IFERROR(IF(T9="","",INDEX(ورقة1!$I$7:$I$39,MATCH($T9,ورقة1!$D$7:$D$39,0))),"")</f>
        <v>9</v>
      </c>
      <c r="X9" s="1">
        <f>IFERROR(IF(T9="","",INDEX(ورقة1!$J$7:$J$39,MATCH($T9,ورقة1!$D$7:$D$39,0))),"")</f>
        <v>9</v>
      </c>
    </row>
    <row r="10" spans="2:24" ht="19.5" thickTop="1" thickBot="1">
      <c r="B10" s="11">
        <f>IF(ROW()-8&lt;=MAX(ورقة1!$A:A),ROW()-8,"")</f>
        <v>2</v>
      </c>
      <c r="C10" s="2" t="str">
        <f>IFERROR(IF(B10="","",INDEX(ورقة1!$F$7:$F$39,MATCH($B10,ورقة1!$A$7:$A$39,0))),"")</f>
        <v>محمد15</v>
      </c>
      <c r="D10" s="1">
        <f>IFERROR(IF(B10="","",INDEX(ورقة1!$H$7:$H$39,MATCH($B10,ورقة1!$A$7:$A$39,0))),"")</f>
        <v>30</v>
      </c>
      <c r="E10" s="1">
        <f>IFERROR(IF(B10="","",INDEX(ورقة1!$I$7:$I$39,MATCH($B10,ورقة1!$A$7:$A$39,0))),"")</f>
        <v>8</v>
      </c>
      <c r="F10" s="1">
        <f>IFERROR(IF(B10="","",INDEX(ورقة1!$J$7:$J$39,MATCH($B10,ورقة1!$A$7:$A$39,0))),"")</f>
        <v>5</v>
      </c>
      <c r="H10" s="2">
        <f>IF(ROW()-8&lt;=MAX(ورقة1!$B:B),ROW()-8,"")</f>
        <v>2</v>
      </c>
      <c r="I10" s="2" t="str">
        <f>IFERROR(IF(H10="","",INDEX(ورقة1!$F$7:$F$39,MATCH($H10,ورقة1!$B$7:$B$39,0))),"")</f>
        <v>محمد5</v>
      </c>
      <c r="J10" s="1">
        <f>IFERROR(IF(H10="","",INDEX(ورقة1!$H$7:$H$39,MATCH($H10,ورقة1!$B$7:$B$39,0))),"")</f>
        <v>27</v>
      </c>
      <c r="K10" s="1">
        <f>IFERROR(IF(H10="","",INDEX(ورقة1!$I$7:$I$39,MATCH($H10,ورقة1!$B$7:$B$39,0))),"")</f>
        <v>8</v>
      </c>
      <c r="L10" s="1">
        <f>IFERROR(IF(H10="","",INDEX(ورقة1!$J$7:$J$39,MATCH($H10,ورقة1!$B$7:$B$39,0))),"")</f>
        <v>6</v>
      </c>
      <c r="N10" s="2">
        <f>IF(ROW()-8&lt;=MAX(ورقة1!$C:C),ROW()-8,"")</f>
        <v>2</v>
      </c>
      <c r="O10" s="2" t="str">
        <f>IFERROR(IF(N10="","",INDEX(ورقة1!$F$7:$F$39,MATCH($N10,ورقة1!$C$7:$C$39,0))),"")</f>
        <v>محمد26</v>
      </c>
      <c r="P10" s="1">
        <f>IFERROR(IF(N10="","",INDEX(ورقة1!$H$7:$H$39,MATCH($N10,ورقة1!$C$7:$C$39,0))),"")</f>
        <v>30</v>
      </c>
      <c r="Q10" s="1">
        <f>IFERROR(IF(N10="","",INDEX(ورقة1!$I$7:$I$39,MATCH($N10,ورقة1!$C$7:$C$39,0))),"")</f>
        <v>8</v>
      </c>
      <c r="R10" s="1">
        <f>IFERROR(IF(N10="","",INDEX(ورقة1!$J$7:$J$39,MATCH($N10,ورقة1!$C$7:$C$39,0))),"")</f>
        <v>7</v>
      </c>
      <c r="T10" s="2">
        <f>IF(ROW()-8&lt;=MAX(ورقة1!$D:D),ROW()-8,"")</f>
        <v>2</v>
      </c>
      <c r="U10" s="2" t="str">
        <f>IFERROR(IF(T10="","",INDEX(ورقة1!$F$7:$F$39,MATCH($T10,ورقة1!$D$7:$D$39,0))),"")</f>
        <v>محمد2</v>
      </c>
      <c r="V10" s="1">
        <f>IFERROR(IF(T10="","",INDEX(ورقة1!$H$7:$H$39,MATCH($T10,ورقة1!$D$7:$D$39,0))),"")</f>
        <v>30</v>
      </c>
      <c r="W10" s="1">
        <f>IFERROR(IF(T10="","",INDEX(ورقة1!$I$7:$I$39,MATCH($T10,ورقة1!$D$7:$D$39,0))),"")</f>
        <v>8</v>
      </c>
      <c r="X10" s="1">
        <f>IFERROR(IF(T10="","",INDEX(ورقة1!$J$7:$J$39,MATCH($T10,ورقة1!$D$7:$D$39,0))),"")</f>
        <v>9</v>
      </c>
    </row>
    <row r="11" spans="2:24" ht="19.5" thickTop="1" thickBot="1">
      <c r="B11" s="11">
        <f>IF(ROW()-8&lt;=MAX(ورقة1!$A:A),ROW()-8,"")</f>
        <v>3</v>
      </c>
      <c r="C11" s="2" t="str">
        <f>IFERROR(IF(B11="","",INDEX(ورقة1!$F$7:$F$39,MATCH($B11,ورقة1!$A$7:$A$39,0))),"")</f>
        <v>محمد16</v>
      </c>
      <c r="D11" s="1">
        <f>IFERROR(IF(B11="","",INDEX(ورقة1!$H$7:$H$39,MATCH($B11,ورقة1!$A$7:$A$39,0))),"")</f>
        <v>29</v>
      </c>
      <c r="E11" s="1">
        <f>IFERROR(IF(B11="","",INDEX(ورقة1!$I$7:$I$39,MATCH($B11,ورقة1!$A$7:$A$39,0))),"")</f>
        <v>8</v>
      </c>
      <c r="F11" s="1">
        <f>IFERROR(IF(B11="","",INDEX(ورقة1!$J$7:$J$39,MATCH($B11,ورقة1!$A$7:$A$39,0))),"")</f>
        <v>5</v>
      </c>
      <c r="H11" s="2">
        <f>IF(ROW()-8&lt;=MAX(ورقة1!$B:B),ROW()-8,"")</f>
        <v>3</v>
      </c>
      <c r="I11" s="2" t="str">
        <f>IFERROR(IF(H11="","",INDEX(ورقة1!$F$7:$F$39,MATCH($H11,ورقة1!$B$7:$B$39,0))),"")</f>
        <v>محمد6</v>
      </c>
      <c r="J11" s="1">
        <f>IFERROR(IF(H11="","",INDEX(ورقة1!$H$7:$H$39,MATCH($H11,ورقة1!$B$7:$B$39,0))),"")</f>
        <v>26</v>
      </c>
      <c r="K11" s="1">
        <f>IFERROR(IF(H11="","",INDEX(ورقة1!$I$7:$I$39,MATCH($H11,ورقة1!$B$7:$B$39,0))),"")</f>
        <v>8</v>
      </c>
      <c r="L11" s="1">
        <f>IFERROR(IF(H11="","",INDEX(ورقة1!$J$7:$J$39,MATCH($H11,ورقة1!$B$7:$B$39,0))),"")</f>
        <v>6</v>
      </c>
      <c r="N11" s="2">
        <f>IF(ROW()-8&lt;=MAX(ورقة1!$C:C),ROW()-8,"")</f>
        <v>3</v>
      </c>
      <c r="O11" s="2" t="str">
        <f>IFERROR(IF(N11="","",INDEX(ورقة1!$F$7:$F$39,MATCH($N11,ورقة1!$C$7:$C$39,0))),"")</f>
        <v>محمد27</v>
      </c>
      <c r="P11" s="1">
        <f>IFERROR(IF(N11="","",INDEX(ورقة1!$H$7:$H$39,MATCH($N11,ورقة1!$C$7:$C$39,0))),"")</f>
        <v>29</v>
      </c>
      <c r="Q11" s="1">
        <f>IFERROR(IF(N11="","",INDEX(ورقة1!$I$7:$I$39,MATCH($N11,ورقة1!$C$7:$C$39,0))),"")</f>
        <v>8</v>
      </c>
      <c r="R11" s="1">
        <f>IFERROR(IF(N11="","",INDEX(ورقة1!$J$7:$J$39,MATCH($N11,ورقة1!$C$7:$C$39,0))),"")</f>
        <v>7</v>
      </c>
      <c r="T11" s="2">
        <f>IF(ROW()-8&lt;=MAX(ورقة1!$D:D),ROW()-8,"")</f>
        <v>3</v>
      </c>
      <c r="U11" s="2" t="str">
        <f>IFERROR(IF(T11="","",INDEX(ورقة1!$F$7:$F$39,MATCH($T11,ورقة1!$D$7:$D$39,0))),"")</f>
        <v>محمد3</v>
      </c>
      <c r="V11" s="1">
        <f>IFERROR(IF(T11="","",INDEX(ورقة1!$H$7:$H$39,MATCH($T11,ورقة1!$D$7:$D$39,0))),"")</f>
        <v>29</v>
      </c>
      <c r="W11" s="1">
        <f>IFERROR(IF(T11="","",INDEX(ورقة1!$I$7:$I$39,MATCH($T11,ورقة1!$D$7:$D$39,0))),"")</f>
        <v>8</v>
      </c>
      <c r="X11" s="1">
        <f>IFERROR(IF(T11="","",INDEX(ورقة1!$J$7:$J$39,MATCH($T11,ورقة1!$D$7:$D$39,0))),"")</f>
        <v>9</v>
      </c>
    </row>
    <row r="12" spans="2:24" ht="19.5" thickTop="1" thickBot="1">
      <c r="B12" s="11">
        <f>IF(ROW()-8&lt;=MAX(ورقة1!$A:A),ROW()-8,"")</f>
        <v>4</v>
      </c>
      <c r="C12" s="2" t="str">
        <f>IFERROR(IF(B12="","",INDEX(ورقة1!$F$7:$F$39,MATCH($B12,ورقة1!$A$7:$A$39,0))),"")</f>
        <v>محمد17</v>
      </c>
      <c r="D12" s="1">
        <f>IFERROR(IF(B12="","",INDEX(ورقة1!$H$7:$H$39,MATCH($B12,ورقة1!$A$7:$A$39,0))),"")</f>
        <v>28</v>
      </c>
      <c r="E12" s="1">
        <f>IFERROR(IF(B12="","",INDEX(ورقة1!$I$7:$I$39,MATCH($B12,ورقة1!$A$7:$A$39,0))),"")</f>
        <v>8</v>
      </c>
      <c r="F12" s="1">
        <f>IFERROR(IF(B12="","",INDEX(ورقة1!$J$7:$J$39,MATCH($B12,ورقة1!$A$7:$A$39,0))),"")</f>
        <v>5</v>
      </c>
      <c r="H12" s="2">
        <f>IF(ROW()-8&lt;=MAX(ورقة1!$B:B),ROW()-8,"")</f>
        <v>4</v>
      </c>
      <c r="I12" s="2" t="str">
        <f>IFERROR(IF(H12="","",INDEX(ورقة1!$F$7:$F$39,MATCH($H12,ورقة1!$B$7:$B$39,0))),"")</f>
        <v>محمد7</v>
      </c>
      <c r="J12" s="1">
        <f>IFERROR(IF(H12="","",INDEX(ورقة1!$H$7:$H$39,MATCH($H12,ورقة1!$B$7:$B$39,0))),"")</f>
        <v>25</v>
      </c>
      <c r="K12" s="1">
        <f>IFERROR(IF(H12="","",INDEX(ورقة1!$I$7:$I$39,MATCH($H12,ورقة1!$B$7:$B$39,0))),"")</f>
        <v>8</v>
      </c>
      <c r="L12" s="1">
        <f>IFERROR(IF(H12="","",INDEX(ورقة1!$J$7:$J$39,MATCH($H12,ورقة1!$B$7:$B$39,0))),"")</f>
        <v>6</v>
      </c>
      <c r="N12" s="2">
        <f>IF(ROW()-8&lt;=MAX(ورقة1!$C:C),ROW()-8,"")</f>
        <v>4</v>
      </c>
      <c r="O12" s="2" t="str">
        <f>IFERROR(IF(N12="","",INDEX(ورقة1!$F$7:$F$39,MATCH($N12,ورقة1!$C$7:$C$39,0))),"")</f>
        <v>محمد28</v>
      </c>
      <c r="P12" s="1">
        <f>IFERROR(IF(N12="","",INDEX(ورقة1!$H$7:$H$39,MATCH($N12,ورقة1!$C$7:$C$39,0))),"")</f>
        <v>28</v>
      </c>
      <c r="Q12" s="1">
        <f>IFERROR(IF(N12="","",INDEX(ورقة1!$I$7:$I$39,MATCH($N12,ورقة1!$C$7:$C$39,0))),"")</f>
        <v>8</v>
      </c>
      <c r="R12" s="1">
        <f>IFERROR(IF(N12="","",INDEX(ورقة1!$J$7:$J$39,MATCH($N12,ورقة1!$C$7:$C$39,0))),"")</f>
        <v>7</v>
      </c>
      <c r="T12" s="2">
        <f>IF(ROW()-8&lt;=MAX(ورقة1!$D:D),ROW()-8,"")</f>
        <v>4</v>
      </c>
      <c r="U12" s="2" t="str">
        <f>IFERROR(IF(T12="","",INDEX(ورقة1!$F$7:$F$39,MATCH($T12,ورقة1!$D$7:$D$39,0))),"")</f>
        <v>محمد10</v>
      </c>
      <c r="V12" s="1">
        <f>IFERROR(IF(T12="","",INDEX(ورقة1!$H$7:$H$39,MATCH($T12,ورقة1!$D$7:$D$39,0))),"")</f>
        <v>28</v>
      </c>
      <c r="W12" s="1">
        <f>IFERROR(IF(T12="","",INDEX(ورقة1!$I$7:$I$39,MATCH($T12,ورقة1!$D$7:$D$39,0))),"")</f>
        <v>8</v>
      </c>
      <c r="X12" s="1">
        <f>IFERROR(IF(T12="","",INDEX(ورقة1!$J$7:$J$39,MATCH($T12,ورقة1!$D$7:$D$39,0))),"")</f>
        <v>9</v>
      </c>
    </row>
    <row r="13" spans="2:24" ht="19.5" thickTop="1" thickBot="1">
      <c r="B13" s="11">
        <f>IF(ROW()-8&lt;=MAX(ورقة1!$A:A),ROW()-8,"")</f>
        <v>5</v>
      </c>
      <c r="C13" s="2" t="str">
        <f>IFERROR(IF(B13="","",INDEX(ورقة1!$F$7:$F$39,MATCH($B13,ورقة1!$A$7:$A$39,0))),"")</f>
        <v>محمد18</v>
      </c>
      <c r="D13" s="1">
        <f>IFERROR(IF(B13="","",INDEX(ورقة1!$H$7:$H$39,MATCH($B13,ورقة1!$A$7:$A$39,0))),"")</f>
        <v>27</v>
      </c>
      <c r="E13" s="1">
        <f>IFERROR(IF(B13="","",INDEX(ورقة1!$I$7:$I$39,MATCH($B13,ورقة1!$A$7:$A$39,0))),"")</f>
        <v>8</v>
      </c>
      <c r="F13" s="1">
        <f>IFERROR(IF(B13="","",INDEX(ورقة1!$J$7:$J$39,MATCH($B13,ورقة1!$A$7:$A$39,0))),"")</f>
        <v>5</v>
      </c>
      <c r="H13" s="2">
        <f>IF(ROW()-8&lt;=MAX(ورقة1!$B:B),ROW()-8,"")</f>
        <v>5</v>
      </c>
      <c r="I13" s="2" t="str">
        <f>IFERROR(IF(H13="","",INDEX(ورقة1!$F$7:$F$39,MATCH($H13,ورقة1!$B$7:$B$39,0))),"")</f>
        <v>محمد8</v>
      </c>
      <c r="J13" s="1">
        <f>IFERROR(IF(H13="","",INDEX(ورقة1!$H$7:$H$39,MATCH($H13,ورقة1!$B$7:$B$39,0))),"")</f>
        <v>24</v>
      </c>
      <c r="K13" s="1">
        <f>IFERROR(IF(H13="","",INDEX(ورقة1!$I$7:$I$39,MATCH($H13,ورقة1!$B$7:$B$39,0))),"")</f>
        <v>8</v>
      </c>
      <c r="L13" s="1">
        <f>IFERROR(IF(H13="","",INDEX(ورقة1!$J$7:$J$39,MATCH($H13,ورقة1!$B$7:$B$39,0))),"")</f>
        <v>6</v>
      </c>
      <c r="N13" s="2">
        <f>IF(ROW()-8&lt;=MAX(ورقة1!$C:C),ROW()-8,"")</f>
        <v>5</v>
      </c>
      <c r="O13" s="2" t="str">
        <f>IFERROR(IF(N13="","",INDEX(ورقة1!$F$7:$F$39,MATCH($N13,ورقة1!$C$7:$C$39,0))),"")</f>
        <v>محمد29</v>
      </c>
      <c r="P13" s="1">
        <f>IFERROR(IF(N13="","",INDEX(ورقة1!$H$7:$H$39,MATCH($N13,ورقة1!$C$7:$C$39,0))),"")</f>
        <v>27</v>
      </c>
      <c r="Q13" s="1">
        <f>IFERROR(IF(N13="","",INDEX(ورقة1!$I$7:$I$39,MATCH($N13,ورقة1!$C$7:$C$39,0))),"")</f>
        <v>8</v>
      </c>
      <c r="R13" s="1">
        <f>IFERROR(IF(N13="","",INDEX(ورقة1!$J$7:$J$39,MATCH($N13,ورقة1!$C$7:$C$39,0))),"")</f>
        <v>7</v>
      </c>
      <c r="T13" s="2">
        <f>IF(ROW()-8&lt;=MAX(ورقة1!$D:D),ROW()-8,"")</f>
        <v>5</v>
      </c>
      <c r="U13" s="2" t="str">
        <f>IFERROR(IF(T13="","",INDEX(ورقة1!$F$7:$F$39,MATCH($T13,ورقة1!$D$7:$D$39,0))),"")</f>
        <v>محمد11</v>
      </c>
      <c r="V13" s="1">
        <f>IFERROR(IF(T13="","",INDEX(ورقة1!$H$7:$H$39,MATCH($T13,ورقة1!$D$7:$D$39,0))),"")</f>
        <v>27</v>
      </c>
      <c r="W13" s="1">
        <f>IFERROR(IF(T13="","",INDEX(ورقة1!$I$7:$I$39,MATCH($T13,ورقة1!$D$7:$D$39,0))),"")</f>
        <v>8</v>
      </c>
      <c r="X13" s="1">
        <f>IFERROR(IF(T13="","",INDEX(ورقة1!$J$7:$J$39,MATCH($T13,ورقة1!$D$7:$D$39,0))),"")</f>
        <v>9</v>
      </c>
    </row>
    <row r="14" spans="2:24" ht="19.5" thickTop="1" thickBot="1">
      <c r="B14" s="11" t="str">
        <f>IF(ROW()-8&lt;=MAX(ورقة1!$A:A),ROW()-8,"")</f>
        <v/>
      </c>
      <c r="C14" s="2" t="str">
        <f>IFERROR(IF(B14="","",INDEX(ورقة1!$F$7:$F$39,MATCH($B14,ورقة1!$A$7:$A$39,0))),"")</f>
        <v/>
      </c>
      <c r="D14" s="1" t="str">
        <f>IFERROR(IF(B14="","",INDEX(ورقة1!$H$7:$H$39,MATCH($B14,ورقة1!$A$7:$A$39,0))),"")</f>
        <v/>
      </c>
      <c r="E14" s="1" t="str">
        <f>IFERROR(IF(B14="","",INDEX(ورقة1!$I$7:$I$39,MATCH($B14,ورقة1!$A$7:$A$39,0))),"")</f>
        <v/>
      </c>
      <c r="F14" s="1" t="str">
        <f>IFERROR(IF(B14="","",INDEX(ورقة1!$J$7:$J$39,MATCH($B14,ورقة1!$A$7:$A$39,0))),"")</f>
        <v/>
      </c>
      <c r="H14" s="2">
        <f>IF(ROW()-8&lt;=MAX(ورقة1!$B:B),ROW()-8,"")</f>
        <v>6</v>
      </c>
      <c r="I14" s="2" t="str">
        <f>IFERROR(IF(H14="","",INDEX(ورقة1!$F$7:$F$39,MATCH($H14,ورقة1!$B$7:$B$39,0))),"")</f>
        <v>محمد9</v>
      </c>
      <c r="J14" s="1">
        <f>IFERROR(IF(H14="","",INDEX(ورقة1!$H$7:$H$39,MATCH($H14,ورقة1!$B$7:$B$39,0))),"")</f>
        <v>23</v>
      </c>
      <c r="K14" s="1">
        <f>IFERROR(IF(H14="","",INDEX(ورقة1!$I$7:$I$39,MATCH($H14,ورقة1!$B$7:$B$39,0))),"")</f>
        <v>8</v>
      </c>
      <c r="L14" s="1">
        <f>IFERROR(IF(H14="","",INDEX(ورقة1!$J$7:$J$39,MATCH($H14,ورقة1!$B$7:$B$39,0))),"")</f>
        <v>6</v>
      </c>
      <c r="N14" s="2">
        <f>IF(ROW()-8&lt;=MAX(ورقة1!$C:C),ROW()-8,"")</f>
        <v>6</v>
      </c>
      <c r="O14" s="2" t="str">
        <f>IFERROR(IF(N14="","",INDEX(ورقة1!$F$7:$F$39,MATCH($N14,ورقة1!$C$7:$C$39,0))),"")</f>
        <v>محمد30</v>
      </c>
      <c r="P14" s="1">
        <f>IFERROR(IF(N14="","",INDEX(ورقة1!$H$7:$H$39,MATCH($N14,ورقة1!$C$7:$C$39,0))),"")</f>
        <v>26</v>
      </c>
      <c r="Q14" s="1">
        <f>IFERROR(IF(N14="","",INDEX(ورقة1!$I$7:$I$39,MATCH($N14,ورقة1!$C$7:$C$39,0))),"")</f>
        <v>8</v>
      </c>
      <c r="R14" s="1">
        <f>IFERROR(IF(N14="","",INDEX(ورقة1!$J$7:$J$39,MATCH($N14,ورقة1!$C$7:$C$39,0))),"")</f>
        <v>7</v>
      </c>
      <c r="T14" s="2">
        <f>IF(ROW()-8&lt;=MAX(ورقة1!$D:D),ROW()-8,"")</f>
        <v>6</v>
      </c>
      <c r="U14" s="2" t="str">
        <f>IFERROR(IF(T14="","",INDEX(ورقة1!$F$7:$F$39,MATCH($T14,ورقة1!$D$7:$D$39,0))),"")</f>
        <v>محمد12</v>
      </c>
      <c r="V14" s="1">
        <f>IFERROR(IF(T14="","",INDEX(ورقة1!$H$7:$H$39,MATCH($T14,ورقة1!$D$7:$D$39,0))),"")</f>
        <v>26</v>
      </c>
      <c r="W14" s="1">
        <f>IFERROR(IF(T14="","",INDEX(ورقة1!$I$7:$I$39,MATCH($T14,ورقة1!$D$7:$D$39,0))),"")</f>
        <v>8</v>
      </c>
      <c r="X14" s="1">
        <f>IFERROR(IF(T14="","",INDEX(ورقة1!$J$7:$J$39,MATCH($T14,ورقة1!$D$7:$D$39,0))),"")</f>
        <v>9</v>
      </c>
    </row>
    <row r="15" spans="2:24" ht="19.5" thickTop="1" thickBot="1">
      <c r="B15" s="11" t="str">
        <f>IF(ROW()-8&lt;=MAX(ورقة1!$A:A),ROW()-8,"")</f>
        <v/>
      </c>
      <c r="C15" s="2" t="str">
        <f>IFERROR(IF(B15="","",INDEX(ورقة1!$F$7:$F$39,MATCH($B15,ورقة1!$A$7:$A$39,0))),"")</f>
        <v/>
      </c>
      <c r="D15" s="1" t="str">
        <f>IFERROR(IF(B15="","",INDEX(ورقة1!$H$7:$H$39,MATCH($B15,ورقة1!$A$7:$A$39,0))),"")</f>
        <v/>
      </c>
      <c r="E15" s="1" t="str">
        <f>IFERROR(IF(B15="","",INDEX(ورقة1!$I$7:$I$39,MATCH($B15,ورقة1!$A$7:$A$39,0))),"")</f>
        <v/>
      </c>
      <c r="F15" s="1" t="str">
        <f>IFERROR(IF(B15="","",INDEX(ورقة1!$J$7:$J$39,MATCH($B15,ورقة1!$A$7:$A$39,0))),"")</f>
        <v/>
      </c>
      <c r="H15" s="2" t="str">
        <f>IF(ROW()-8&lt;=MAX(ورقة1!$B:B),ROW()-8,"")</f>
        <v/>
      </c>
      <c r="I15" s="2" t="str">
        <f>IFERROR(IF(H15="","",INDEX(ورقة1!$F$7:$F$39,MATCH($H15,ورقة1!$B$7:$B$39,0))),"")</f>
        <v/>
      </c>
      <c r="J15" s="1" t="str">
        <f>IFERROR(IF(H15="","",INDEX(ورقة1!$H$7:$H$39,MATCH($H15,ورقة1!$B$7:$B$39,0))),"")</f>
        <v/>
      </c>
      <c r="K15" s="1" t="str">
        <f>IFERROR(IF(H15="","",INDEX(ورقة1!$I$7:$I$39,MATCH($H15,ورقة1!$B$7:$B$39,0))),"")</f>
        <v/>
      </c>
      <c r="L15" s="1" t="str">
        <f>IFERROR(IF(H15="","",INDEX(ورقة1!$J$7:$J$39,MATCH($H15,ورقة1!$B$7:$B$39,0))),"")</f>
        <v/>
      </c>
      <c r="N15" s="2">
        <f>IF(ROW()-8&lt;=MAX(ورقة1!$C:C),ROW()-8,"")</f>
        <v>7</v>
      </c>
      <c r="O15" s="2" t="str">
        <f>IFERROR(IF(N15="","",INDEX(ورقة1!$F$7:$F$39,MATCH($N15,ورقة1!$C$7:$C$39,0))),"")</f>
        <v>محمد31</v>
      </c>
      <c r="P15" s="1">
        <f>IFERROR(IF(N15="","",INDEX(ورقة1!$H$7:$H$39,MATCH($N15,ورقة1!$C$7:$C$39,0))),"")</f>
        <v>25</v>
      </c>
      <c r="Q15" s="1">
        <f>IFERROR(IF(N15="","",INDEX(ورقة1!$I$7:$I$39,MATCH($N15,ورقة1!$C$7:$C$39,0))),"")</f>
        <v>8</v>
      </c>
      <c r="R15" s="1">
        <f>IFERROR(IF(N15="","",INDEX(ورقة1!$J$7:$J$39,MATCH($N15,ورقة1!$C$7:$C$39,0))),"")</f>
        <v>7</v>
      </c>
      <c r="T15" s="2">
        <f>IF(ROW()-8&lt;=MAX(ورقة1!$D:D),ROW()-8,"")</f>
        <v>7</v>
      </c>
      <c r="U15" s="2" t="str">
        <f>IFERROR(IF(T15="","",INDEX(ورقة1!$F$7:$F$39,MATCH($T15,ورقة1!$D$7:$D$39,0))),"")</f>
        <v>محمد13</v>
      </c>
      <c r="V15" s="1">
        <f>IFERROR(IF(T15="","",INDEX(ورقة1!$H$7:$H$39,MATCH($T15,ورقة1!$D$7:$D$39,0))),"")</f>
        <v>25</v>
      </c>
      <c r="W15" s="1">
        <f>IFERROR(IF(T15="","",INDEX(ورقة1!$I$7:$I$39,MATCH($T15,ورقة1!$D$7:$D$39,0))),"")</f>
        <v>8</v>
      </c>
      <c r="X15" s="1">
        <f>IFERROR(IF(T15="","",INDEX(ورقة1!$J$7:$J$39,MATCH($T15,ورقة1!$D$7:$D$39,0))),"")</f>
        <v>9</v>
      </c>
    </row>
    <row r="16" spans="2:24" ht="19.5" thickTop="1" thickBot="1">
      <c r="B16" s="11" t="str">
        <f>IF(ROW()-8&lt;=MAX(ورقة1!$A:A),ROW()-8,"")</f>
        <v/>
      </c>
      <c r="C16" s="2" t="str">
        <f>IFERROR(IF(B16="","",INDEX(ورقة1!$F$7:$F$39,MATCH($B16,ورقة1!$A$7:$A$39,0))),"")</f>
        <v/>
      </c>
      <c r="D16" s="1" t="str">
        <f>IFERROR(IF(B16="","",INDEX(ورقة1!$H$7:$H$39,MATCH($B16,ورقة1!$A$7:$A$39,0))),"")</f>
        <v/>
      </c>
      <c r="E16" s="1" t="str">
        <f>IFERROR(IF(B16="","",INDEX(ورقة1!$I$7:$I$39,MATCH($B16,ورقة1!$A$7:$A$39,0))),"")</f>
        <v/>
      </c>
      <c r="F16" s="1" t="str">
        <f>IFERROR(IF(B16="","",INDEX(ورقة1!$J$7:$J$39,MATCH($B16,ورقة1!$A$7:$A$39,0))),"")</f>
        <v/>
      </c>
      <c r="H16" s="2" t="str">
        <f>IF(ROW()-8&lt;=MAX(ورقة1!$B:B),ROW()-8,"")</f>
        <v/>
      </c>
      <c r="I16" s="2" t="str">
        <f>IFERROR(IF(H16="","",INDEX(ورقة1!$F$7:$F$39,MATCH($H16,ورقة1!$B$7:$B$39,0))),"")</f>
        <v/>
      </c>
      <c r="J16" s="1" t="str">
        <f>IFERROR(IF(H16="","",INDEX(ورقة1!$H$7:$H$39,MATCH($H16,ورقة1!$B$7:$B$39,0))),"")</f>
        <v/>
      </c>
      <c r="K16" s="1" t="str">
        <f>IFERROR(IF(H16="","",INDEX(ورقة1!$I$7:$I$39,MATCH($H16,ورقة1!$B$7:$B$39,0))),"")</f>
        <v/>
      </c>
      <c r="L16" s="1" t="str">
        <f>IFERROR(IF(H16="","",INDEX(ورقة1!$J$7:$J$39,MATCH($H16,ورقة1!$B$7:$B$39,0))),"")</f>
        <v/>
      </c>
      <c r="N16" s="2">
        <f>IF(ROW()-8&lt;=MAX(ورقة1!$C:C),ROW()-8,"")</f>
        <v>8</v>
      </c>
      <c r="O16" s="2" t="str">
        <f>IFERROR(IF(N16="","",INDEX(ورقة1!$F$7:$F$39,MATCH($N16,ورقة1!$C$7:$C$39,0))),"")</f>
        <v>محمد32</v>
      </c>
      <c r="P16" s="1">
        <f>IFERROR(IF(N16="","",INDEX(ورقة1!$H$7:$H$39,MATCH($N16,ورقة1!$C$7:$C$39,0))),"")</f>
        <v>24</v>
      </c>
      <c r="Q16" s="1">
        <f>IFERROR(IF(N16="","",INDEX(ورقة1!$I$7:$I$39,MATCH($N16,ورقة1!$C$7:$C$39,0))),"")</f>
        <v>8</v>
      </c>
      <c r="R16" s="1">
        <f>IFERROR(IF(N16="","",INDEX(ورقة1!$J$7:$J$39,MATCH($N16,ورقة1!$C$7:$C$39,0))),"")</f>
        <v>7</v>
      </c>
      <c r="T16" s="2">
        <f>IF(ROW()-8&lt;=MAX(ورقة1!$D:D),ROW()-8,"")</f>
        <v>8</v>
      </c>
      <c r="U16" s="2" t="str">
        <f>IFERROR(IF(T16="","",INDEX(ورقة1!$F$7:$F$39,MATCH($T16,ورقة1!$D$7:$D$39,0))),"")</f>
        <v>محمد19</v>
      </c>
      <c r="V16" s="1">
        <f>IFERROR(IF(T16="","",INDEX(ورقة1!$H$7:$H$39,MATCH($T16,ورقة1!$D$7:$D$39,0))),"")</f>
        <v>26</v>
      </c>
      <c r="W16" s="1">
        <f>IFERROR(IF(T16="","",INDEX(ورقة1!$I$7:$I$39,MATCH($T16,ورقة1!$D$7:$D$39,0))),"")</f>
        <v>8</v>
      </c>
      <c r="X16" s="1">
        <f>IFERROR(IF(T16="","",INDEX(ورقة1!$J$7:$J$39,MATCH($T16,ورقة1!$D$7:$D$39,0))),"")</f>
        <v>8</v>
      </c>
    </row>
    <row r="17" spans="2:24" ht="19.5" thickTop="1" thickBot="1">
      <c r="B17" s="11" t="str">
        <f>IF(ROW()-8&lt;=MAX(ورقة1!$A:A),ROW()-8,"")</f>
        <v/>
      </c>
      <c r="C17" s="2" t="str">
        <f>IFERROR(IF(B17="","",INDEX(ورقة1!$F$7:$F$39,MATCH($B17,ورقة1!$A$7:$A$39,0))),"")</f>
        <v/>
      </c>
      <c r="D17" s="1" t="str">
        <f>IFERROR(IF(B17="","",INDEX(ورقة1!$H$7:$H$39,MATCH($B17,ورقة1!$A$7:$A$39,0))),"")</f>
        <v/>
      </c>
      <c r="E17" s="1" t="str">
        <f>IFERROR(IF(B17="","",INDEX(ورقة1!$I$7:$I$39,MATCH($B17,ورقة1!$A$7:$A$39,0))),"")</f>
        <v/>
      </c>
      <c r="F17" s="1" t="str">
        <f>IFERROR(IF(B17="","",INDEX(ورقة1!$J$7:$J$39,MATCH($B17,ورقة1!$A$7:$A$39,0))),"")</f>
        <v/>
      </c>
      <c r="H17" s="2" t="str">
        <f>IF(ROW()-8&lt;=MAX(ورقة1!$B:B),ROW()-8,"")</f>
        <v/>
      </c>
      <c r="I17" s="2" t="str">
        <f>IFERROR(IF(H17="","",INDEX(ورقة1!$F$7:$F$39,MATCH($H17,ورقة1!$B$7:$B$39,0))),"")</f>
        <v/>
      </c>
      <c r="J17" s="1" t="str">
        <f>IFERROR(IF(H17="","",INDEX(ورقة1!$H$7:$H$39,MATCH($H17,ورقة1!$B$7:$B$39,0))),"")</f>
        <v/>
      </c>
      <c r="K17" s="1" t="str">
        <f>IFERROR(IF(H17="","",INDEX(ورقة1!$I$7:$I$39,MATCH($H17,ورقة1!$B$7:$B$39,0))),"")</f>
        <v/>
      </c>
      <c r="L17" s="1" t="str">
        <f>IFERROR(IF(H17="","",INDEX(ورقة1!$J$7:$J$39,MATCH($H17,ورقة1!$B$7:$B$39,0))),"")</f>
        <v/>
      </c>
      <c r="N17" s="2">
        <f>IF(ROW()-8&lt;=MAX(ورقة1!$C:C),ROW()-8,"")</f>
        <v>9</v>
      </c>
      <c r="O17" s="2" t="str">
        <f>IFERROR(IF(N17="","",INDEX(ورقة1!$F$7:$F$39,MATCH($N17,ورقة1!$C$7:$C$39,0))),"")</f>
        <v>محمد33</v>
      </c>
      <c r="P17" s="1">
        <f>IFERROR(IF(N17="","",INDEX(ورقة1!$H$7:$H$39,MATCH($N17,ورقة1!$C$7:$C$39,0))),"")</f>
        <v>23</v>
      </c>
      <c r="Q17" s="1">
        <f>IFERROR(IF(N17="","",INDEX(ورقة1!$I$7:$I$39,MATCH($N17,ورقة1!$C$7:$C$39,0))),"")</f>
        <v>8</v>
      </c>
      <c r="R17" s="1">
        <f>IFERROR(IF(N17="","",INDEX(ورقة1!$J$7:$J$39,MATCH($N17,ورقة1!$C$7:$C$39,0))),"")</f>
        <v>7</v>
      </c>
      <c r="T17" s="2">
        <f>IF(ROW()-8&lt;=MAX(ورقة1!$D:D),ROW()-8,"")</f>
        <v>9</v>
      </c>
      <c r="U17" s="2" t="str">
        <f>IFERROR(IF(T17="","",INDEX(ورقة1!$F$7:$F$39,MATCH($T17,ورقة1!$D$7:$D$39,0))),"")</f>
        <v>محمد20</v>
      </c>
      <c r="V17" s="1">
        <f>IFERROR(IF(T17="","",INDEX(ورقة1!$H$7:$H$39,MATCH($T17,ورقة1!$D$7:$D$39,0))),"")</f>
        <v>25</v>
      </c>
      <c r="W17" s="1">
        <f>IFERROR(IF(T17="","",INDEX(ورقة1!$I$7:$I$39,MATCH($T17,ورقة1!$D$7:$D$39,0))),"")</f>
        <v>8</v>
      </c>
      <c r="X17" s="1">
        <f>IFERROR(IF(T17="","",INDEX(ورقة1!$J$7:$J$39,MATCH($T17,ورقة1!$D$7:$D$39,0))),"")</f>
        <v>8</v>
      </c>
    </row>
    <row r="18" spans="2:24" ht="19.5" thickTop="1" thickBot="1">
      <c r="B18" s="11" t="str">
        <f>IF(ROW()-8&lt;=MAX(ورقة1!$A:A),ROW()-8,"")</f>
        <v/>
      </c>
      <c r="C18" s="2" t="str">
        <f>IFERROR(IF(B18="","",INDEX(ورقة1!$F$7:$F$39,MATCH($B18,ورقة1!$A$7:$A$39,0))),"")</f>
        <v/>
      </c>
      <c r="D18" s="1" t="str">
        <f>IFERROR(IF(B18="","",INDEX(ورقة1!$H$7:$H$39,MATCH($B18,ورقة1!$A$7:$A$39,0))),"")</f>
        <v/>
      </c>
      <c r="E18" s="1" t="str">
        <f>IFERROR(IF(B18="","",INDEX(ورقة1!$I$7:$I$39,MATCH($B18,ورقة1!$A$7:$A$39,0))),"")</f>
        <v/>
      </c>
      <c r="F18" s="1" t="str">
        <f>IFERROR(IF(B18="","",INDEX(ورقة1!$J$7:$J$39,MATCH($B18,ورقة1!$A$7:$A$39,0))),"")</f>
        <v/>
      </c>
      <c r="H18" s="2" t="str">
        <f>IF(ROW()-8&lt;=MAX(ورقة1!$B:B),ROW()-8,"")</f>
        <v/>
      </c>
      <c r="I18" s="2" t="str">
        <f>IFERROR(IF(H18="","",INDEX(ورقة1!$F$7:$F$39,MATCH($H18,ورقة1!$B$7:$B$39,0))),"")</f>
        <v/>
      </c>
      <c r="J18" s="1" t="str">
        <f>IFERROR(IF(H18="","",INDEX(ورقة1!$H$7:$H$39,MATCH($H18,ورقة1!$B$7:$B$39,0))),"")</f>
        <v/>
      </c>
      <c r="K18" s="1" t="str">
        <f>IFERROR(IF(H18="","",INDEX(ورقة1!$I$7:$I$39,MATCH($H18,ورقة1!$B$7:$B$39,0))),"")</f>
        <v/>
      </c>
      <c r="L18" s="1" t="str">
        <f>IFERROR(IF(H18="","",INDEX(ورقة1!$J$7:$J$39,MATCH($H18,ورقة1!$B$7:$B$39,0))),"")</f>
        <v/>
      </c>
      <c r="N18" s="2" t="str">
        <f>IF(ROW()-8&lt;=MAX(ورقة1!$C:C),ROW()-8,"")</f>
        <v/>
      </c>
      <c r="O18" s="2" t="str">
        <f>IFERROR(IF(N18="","",INDEX(ورقة1!$F$7:$F$39,MATCH($N18,ورقة1!$C$7:$C$39,0))),"")</f>
        <v/>
      </c>
      <c r="P18" s="1" t="str">
        <f>IFERROR(IF(N18="","",INDEX(ورقة1!$H$7:$H$39,MATCH($N18,ورقة1!$C$7:$C$39,0))),"")</f>
        <v/>
      </c>
      <c r="Q18" s="1" t="str">
        <f>IFERROR(IF(N18="","",INDEX(ورقة1!$I$7:$I$39,MATCH($N18,ورقة1!$C$7:$C$39,0))),"")</f>
        <v/>
      </c>
      <c r="R18" s="1" t="str">
        <f>IFERROR(IF(N18="","",INDEX(ورقة1!$J$7:$J$39,MATCH($N18,ورقة1!$C$7:$C$39,0))),"")</f>
        <v/>
      </c>
      <c r="T18" s="2">
        <f>IF(ROW()-8&lt;=MAX(ورقة1!$D:D),ROW()-8,"")</f>
        <v>10</v>
      </c>
      <c r="U18" s="2" t="str">
        <f>IFERROR(IF(T18="","",INDEX(ورقة1!$F$7:$F$39,MATCH($T18,ورقة1!$D$7:$D$39,0))),"")</f>
        <v>محمد21</v>
      </c>
      <c r="V18" s="1">
        <f>IFERROR(IF(T18="","",INDEX(ورقة1!$H$7:$H$39,MATCH($T18,ورقة1!$D$7:$D$39,0))),"")</f>
        <v>24</v>
      </c>
      <c r="W18" s="1">
        <f>IFERROR(IF(T18="","",INDEX(ورقة1!$I$7:$I$39,MATCH($T18,ورقة1!$D$7:$D$39,0))),"")</f>
        <v>8</v>
      </c>
      <c r="X18" s="1">
        <f>IFERROR(IF(T18="","",INDEX(ورقة1!$J$7:$J$39,MATCH($T18,ورقة1!$D$7:$D$39,0))),"")</f>
        <v>8</v>
      </c>
    </row>
    <row r="19" spans="2:24" ht="19.5" thickTop="1" thickBot="1">
      <c r="B19" s="11" t="str">
        <f>IF(ROW()-8&lt;=MAX(ورقة1!$A:A),ROW()-8,"")</f>
        <v/>
      </c>
      <c r="C19" s="2" t="str">
        <f>IFERROR(IF(B19="","",INDEX(ورقة1!$F$7:$F$39,MATCH($B19,ورقة1!$A$7:$A$39,0))),"")</f>
        <v/>
      </c>
      <c r="D19" s="1" t="str">
        <f>IFERROR(IF(B19="","",INDEX(ورقة1!$H$7:$H$39,MATCH($B19,ورقة1!$A$7:$A$39,0))),"")</f>
        <v/>
      </c>
      <c r="E19" s="1" t="str">
        <f>IFERROR(IF(B19="","",INDEX(ورقة1!$I$7:$I$39,MATCH($B19,ورقة1!$A$7:$A$39,0))),"")</f>
        <v/>
      </c>
      <c r="F19" s="1" t="str">
        <f>IFERROR(IF(B19="","",INDEX(ورقة1!$J$7:$J$39,MATCH($B19,ورقة1!$A$7:$A$39,0))),"")</f>
        <v/>
      </c>
      <c r="H19" s="2" t="str">
        <f>IF(ROW()-8&lt;=MAX(ورقة1!$B:B),ROW()-8,"")</f>
        <v/>
      </c>
      <c r="I19" s="2" t="str">
        <f>IFERROR(IF(H19="","",INDEX(ورقة1!$F$7:$F$39,MATCH($H19,ورقة1!$B$7:$B$39,0))),"")</f>
        <v/>
      </c>
      <c r="J19" s="1" t="str">
        <f>IFERROR(IF(H19="","",INDEX(ورقة1!$H$7:$H$39,MATCH($H19,ورقة1!$B$7:$B$39,0))),"")</f>
        <v/>
      </c>
      <c r="K19" s="1" t="str">
        <f>IFERROR(IF(H19="","",INDEX(ورقة1!$I$7:$I$39,MATCH($H19,ورقة1!$B$7:$B$39,0))),"")</f>
        <v/>
      </c>
      <c r="L19" s="1" t="str">
        <f>IFERROR(IF(H19="","",INDEX(ورقة1!$J$7:$J$39,MATCH($H19,ورقة1!$B$7:$B$39,0))),"")</f>
        <v/>
      </c>
      <c r="N19" s="2" t="str">
        <f>IF(ROW()-8&lt;=MAX(ورقة1!$C:C),ROW()-8,"")</f>
        <v/>
      </c>
      <c r="O19" s="2" t="str">
        <f>IFERROR(IF(N19="","",INDEX(ورقة1!$F$7:$F$39,MATCH($N19,ورقة1!$C$7:$C$39,0))),"")</f>
        <v/>
      </c>
      <c r="P19" s="1" t="str">
        <f>IFERROR(IF(N19="","",INDEX(ورقة1!$H$7:$H$39,MATCH($N19,ورقة1!$C$7:$C$39,0))),"")</f>
        <v/>
      </c>
      <c r="Q19" s="1" t="str">
        <f>IFERROR(IF(N19="","",INDEX(ورقة1!$I$7:$I$39,MATCH($N19,ورقة1!$C$7:$C$39,0))),"")</f>
        <v/>
      </c>
      <c r="R19" s="1" t="str">
        <f>IFERROR(IF(N19="","",INDEX(ورقة1!$J$7:$J$39,MATCH($N19,ورقة1!$C$7:$C$39,0))),"")</f>
        <v/>
      </c>
      <c r="T19" s="2">
        <f>IF(ROW()-8&lt;=MAX(ورقة1!$D:D),ROW()-8,"")</f>
        <v>11</v>
      </c>
      <c r="U19" s="2" t="str">
        <f>IFERROR(IF(T19="","",INDEX(ورقة1!$F$7:$F$39,MATCH($T19,ورقة1!$D$7:$D$39,0))),"")</f>
        <v>محمد22</v>
      </c>
      <c r="V19" s="1">
        <f>IFERROR(IF(T19="","",INDEX(ورقة1!$H$7:$H$39,MATCH($T19,ورقة1!$D$7:$D$39,0))),"")</f>
        <v>23</v>
      </c>
      <c r="W19" s="1">
        <f>IFERROR(IF(T19="","",INDEX(ورقة1!$I$7:$I$39,MATCH($T19,ورقة1!$D$7:$D$39,0))),"")</f>
        <v>8</v>
      </c>
      <c r="X19" s="1">
        <f>IFERROR(IF(T19="","",INDEX(ورقة1!$J$7:$J$39,MATCH($T19,ورقة1!$D$7:$D$39,0))),"")</f>
        <v>8</v>
      </c>
    </row>
    <row r="20" spans="2:24" ht="19.5" thickTop="1" thickBot="1">
      <c r="B20" s="11" t="str">
        <f>IF(ROW()-8&lt;=MAX(ورقة1!$A:A),ROW()-8,"")</f>
        <v/>
      </c>
      <c r="C20" s="2" t="str">
        <f>IFERROR(IF(B20="","",INDEX(ورقة1!$F$7:$F$39,MATCH($B20,ورقة1!$A$7:$A$39,0))),"")</f>
        <v/>
      </c>
      <c r="D20" s="1" t="str">
        <f>IFERROR(IF(B20="","",INDEX(ورقة1!$H$7:$H$39,MATCH($B20,ورقة1!$A$7:$A$39,0))),"")</f>
        <v/>
      </c>
      <c r="E20" s="1" t="str">
        <f>IFERROR(IF(B20="","",INDEX(ورقة1!$I$7:$I$39,MATCH($B20,ورقة1!$A$7:$A$39,0))),"")</f>
        <v/>
      </c>
      <c r="F20" s="1" t="str">
        <f>IFERROR(IF(B20="","",INDEX(ورقة1!$J$7:$J$39,MATCH($B20,ورقة1!$A$7:$A$39,0))),"")</f>
        <v/>
      </c>
      <c r="H20" s="2" t="str">
        <f>IF(ROW()-8&lt;=MAX(ورقة1!$B:B),ROW()-8,"")</f>
        <v/>
      </c>
      <c r="I20" s="2" t="str">
        <f>IFERROR(IF(H20="","",INDEX(ورقة1!$F$7:$F$39,MATCH($H20,ورقة1!$B$7:$B$39,0))),"")</f>
        <v/>
      </c>
      <c r="J20" s="1" t="str">
        <f>IFERROR(IF(H20="","",INDEX(ورقة1!$H$7:$H$39,MATCH($H20,ورقة1!$B$7:$B$39,0))),"")</f>
        <v/>
      </c>
      <c r="K20" s="1" t="str">
        <f>IFERROR(IF(H20="","",INDEX(ورقة1!$I$7:$I$39,MATCH($H20,ورقة1!$B$7:$B$39,0))),"")</f>
        <v/>
      </c>
      <c r="L20" s="1" t="str">
        <f>IFERROR(IF(H20="","",INDEX(ورقة1!$J$7:$J$39,MATCH($H20,ورقة1!$B$7:$B$39,0))),"")</f>
        <v/>
      </c>
      <c r="N20" s="2" t="str">
        <f>IF(ROW()-8&lt;=MAX(ورقة1!$C:C),ROW()-8,"")</f>
        <v/>
      </c>
      <c r="O20" s="2" t="str">
        <f>IFERROR(IF(N20="","",INDEX(ورقة1!$F$7:$F$39,MATCH($N20,ورقة1!$C$7:$C$39,0))),"")</f>
        <v/>
      </c>
      <c r="P20" s="1" t="str">
        <f>IFERROR(IF(N20="","",INDEX(ورقة1!$H$7:$H$39,MATCH($N20,ورقة1!$C$7:$C$39,0))),"")</f>
        <v/>
      </c>
      <c r="Q20" s="1" t="str">
        <f>IFERROR(IF(N20="","",INDEX(ورقة1!$I$7:$I$39,MATCH($N20,ورقة1!$C$7:$C$39,0))),"")</f>
        <v/>
      </c>
      <c r="R20" s="1" t="str">
        <f>IFERROR(IF(N20="","",INDEX(ورقة1!$J$7:$J$39,MATCH($N20,ورقة1!$C$7:$C$39,0))),"")</f>
        <v/>
      </c>
      <c r="T20" s="2">
        <f>IF(ROW()-8&lt;=MAX(ورقة1!$D:D),ROW()-8,"")</f>
        <v>12</v>
      </c>
      <c r="U20" s="2" t="str">
        <f>IFERROR(IF(T20="","",INDEX(ورقة1!$F$7:$F$39,MATCH($T20,ورقة1!$D$7:$D$39,0))),"")</f>
        <v>محمد23</v>
      </c>
      <c r="V20" s="1">
        <f>IFERROR(IF(T20="","",INDEX(ورقة1!$H$7:$H$39,MATCH($T20,ورقة1!$D$7:$D$39,0))),"")</f>
        <v>22</v>
      </c>
      <c r="W20" s="1">
        <f>IFERROR(IF(T20="","",INDEX(ورقة1!$I$7:$I$39,MATCH($T20,ورقة1!$D$7:$D$39,0))),"")</f>
        <v>8</v>
      </c>
      <c r="X20" s="1">
        <f>IFERROR(IF(T20="","",INDEX(ورقة1!$J$7:$J$39,MATCH($T20,ورقة1!$D$7:$D$39,0))),"")</f>
        <v>8</v>
      </c>
    </row>
    <row r="21" spans="2:24" ht="19.5" thickTop="1" thickBot="1">
      <c r="B21" s="11" t="str">
        <f>IF(ROW()-8&lt;=MAX(ورقة1!$A:A),ROW()-8,"")</f>
        <v/>
      </c>
      <c r="C21" s="2" t="str">
        <f>IFERROR(IF(B21="","",INDEX(ورقة1!$F$7:$F$39,MATCH($B21,ورقة1!$A$7:$A$39,0))),"")</f>
        <v/>
      </c>
      <c r="D21" s="1" t="str">
        <f>IFERROR(IF(B21="","",INDEX(ورقة1!$H$7:$H$39,MATCH($B21,ورقة1!$A$7:$A$39,0))),"")</f>
        <v/>
      </c>
      <c r="E21" s="1" t="str">
        <f>IFERROR(IF(B21="","",INDEX(ورقة1!$I$7:$I$39,MATCH($B21,ورقة1!$A$7:$A$39,0))),"")</f>
        <v/>
      </c>
      <c r="F21" s="1" t="str">
        <f>IFERROR(IF(B21="","",INDEX(ورقة1!$J$7:$J$39,MATCH($B21,ورقة1!$A$7:$A$39,0))),"")</f>
        <v/>
      </c>
      <c r="H21" s="2" t="str">
        <f>IF(ROW()-8&lt;=MAX(ورقة1!$B:B),ROW()-8,"")</f>
        <v/>
      </c>
      <c r="I21" s="2" t="str">
        <f>IFERROR(IF(H21="","",INDEX(ورقة1!$F$7:$F$39,MATCH($H21,ورقة1!$B$7:$B$39,0))),"")</f>
        <v/>
      </c>
      <c r="J21" s="1" t="str">
        <f>IFERROR(IF(H21="","",INDEX(ورقة1!$H$7:$H$39,MATCH($H21,ورقة1!$B$7:$B$39,0))),"")</f>
        <v/>
      </c>
      <c r="K21" s="1" t="str">
        <f>IFERROR(IF(H21="","",INDEX(ورقة1!$I$7:$I$39,MATCH($H21,ورقة1!$B$7:$B$39,0))),"")</f>
        <v/>
      </c>
      <c r="L21" s="1" t="str">
        <f>IFERROR(IF(H21="","",INDEX(ورقة1!$J$7:$J$39,MATCH($H21,ورقة1!$B$7:$B$39,0))),"")</f>
        <v/>
      </c>
      <c r="N21" s="2" t="str">
        <f>IF(ROW()-8&lt;=MAX(ورقة1!$C:C),ROW()-8,"")</f>
        <v/>
      </c>
      <c r="O21" s="2" t="str">
        <f>IFERROR(IF(N21="","",INDEX(ورقة1!$F$7:$F$39,MATCH($N21,ورقة1!$C$7:$C$39,0))),"")</f>
        <v/>
      </c>
      <c r="P21" s="1" t="str">
        <f>IFERROR(IF(N21="","",INDEX(ورقة1!$H$7:$H$39,MATCH($N21,ورقة1!$C$7:$C$39,0))),"")</f>
        <v/>
      </c>
      <c r="Q21" s="1" t="str">
        <f>IFERROR(IF(N21="","",INDEX(ورقة1!$I$7:$I$39,MATCH($N21,ورقة1!$C$7:$C$39,0))),"")</f>
        <v/>
      </c>
      <c r="R21" s="1" t="str">
        <f>IFERROR(IF(N21="","",INDEX(ورقة1!$J$7:$J$39,MATCH($N21,ورقة1!$C$7:$C$39,0))),"")</f>
        <v/>
      </c>
      <c r="T21" s="2">
        <f>IF(ROW()-8&lt;=MAX(ورقة1!$D:D),ROW()-8,"")</f>
        <v>13</v>
      </c>
      <c r="U21" s="2" t="str">
        <f>IFERROR(IF(T21="","",INDEX(ورقة1!$F$7:$F$39,MATCH($T21,ورقة1!$D$7:$D$39,0))),"")</f>
        <v>محمد24</v>
      </c>
      <c r="V21" s="1">
        <f>IFERROR(IF(T21="","",INDEX(ورقة1!$H$7:$H$39,MATCH($T21,ورقة1!$D$7:$D$39,0))),"")</f>
        <v>21</v>
      </c>
      <c r="W21" s="1">
        <f>IFERROR(IF(T21="","",INDEX(ورقة1!$I$7:$I$39,MATCH($T21,ورقة1!$D$7:$D$39,0))),"")</f>
        <v>8</v>
      </c>
      <c r="X21" s="1">
        <f>IFERROR(IF(T21="","",INDEX(ورقة1!$J$7:$J$39,MATCH($T21,ورقة1!$D$7:$D$39,0))),"")</f>
        <v>8</v>
      </c>
    </row>
    <row r="22" spans="2:24" ht="19.5" thickTop="1" thickBot="1">
      <c r="B22" s="11" t="str">
        <f>IF(ROW()-8&lt;=MAX(ورقة1!$A:A),ROW()-8,"")</f>
        <v/>
      </c>
      <c r="C22" s="2" t="str">
        <f>IFERROR(IF(B22="","",INDEX(ورقة1!$F$7:$F$39,MATCH($B22,ورقة1!$A$7:$A$39,0))),"")</f>
        <v/>
      </c>
      <c r="D22" s="1" t="str">
        <f>IFERROR(IF(B22="","",INDEX(ورقة1!$H$7:$H$39,MATCH($B22,ورقة1!$A$7:$A$39,0))),"")</f>
        <v/>
      </c>
      <c r="E22" s="1" t="str">
        <f>IFERROR(IF(B22="","",INDEX(ورقة1!$I$7:$I$39,MATCH($B22,ورقة1!$A$7:$A$39,0))),"")</f>
        <v/>
      </c>
      <c r="F22" s="1" t="str">
        <f>IFERROR(IF(B22="","",INDEX(ورقة1!$J$7:$J$39,MATCH($B22,ورقة1!$A$7:$A$39,0))),"")</f>
        <v/>
      </c>
      <c r="H22" s="2" t="str">
        <f>IF(ROW()-8&lt;=MAX(ورقة1!$B:B),ROW()-8,"")</f>
        <v/>
      </c>
      <c r="I22" s="2" t="str">
        <f>IFERROR(IF(H22="","",INDEX(ورقة1!$F$7:$F$39,MATCH($H22,ورقة1!$B$7:$B$39,0))),"")</f>
        <v/>
      </c>
      <c r="J22" s="1" t="str">
        <f>IFERROR(IF(H22="","",INDEX(ورقة1!$H$7:$H$39,MATCH($H22,ورقة1!$B$7:$B$39,0))),"")</f>
        <v/>
      </c>
      <c r="K22" s="1" t="str">
        <f>IFERROR(IF(H22="","",INDEX(ورقة1!$I$7:$I$39,MATCH($H22,ورقة1!$B$7:$B$39,0))),"")</f>
        <v/>
      </c>
      <c r="L22" s="1" t="str">
        <f>IFERROR(IF(H22="","",INDEX(ورقة1!$J$7:$J$39,MATCH($H22,ورقة1!$B$7:$B$39,0))),"")</f>
        <v/>
      </c>
      <c r="N22" s="2" t="str">
        <f>IF(ROW()-8&lt;=MAX(ورقة1!$C:C),ROW()-8,"")</f>
        <v/>
      </c>
      <c r="O22" s="2" t="str">
        <f>IFERROR(IF(N22="","",INDEX(ورقة1!$F$7:$F$39,MATCH($N22,ورقة1!$C$7:$C$39,0))),"")</f>
        <v/>
      </c>
      <c r="P22" s="1" t="str">
        <f>IFERROR(IF(N22="","",INDEX(ورقة1!$H$7:$H$39,MATCH($N22,ورقة1!$C$7:$C$39,0))),"")</f>
        <v/>
      </c>
      <c r="Q22" s="1" t="str">
        <f>IFERROR(IF(N22="","",INDEX(ورقة1!$I$7:$I$39,MATCH($N22,ورقة1!$C$7:$C$39,0))),"")</f>
        <v/>
      </c>
      <c r="R22" s="1" t="str">
        <f>IFERROR(IF(N22="","",INDEX(ورقة1!$J$7:$J$39,MATCH($N22,ورقة1!$C$7:$C$39,0))),"")</f>
        <v/>
      </c>
      <c r="T22" s="2" t="str">
        <f>IF(ROW()-8&lt;=MAX(ورقة1!$D:D),ROW()-8,"")</f>
        <v/>
      </c>
      <c r="U22" s="2" t="str">
        <f>IFERROR(IF(T22="","",INDEX(ورقة1!$F$7:$F$39,MATCH($T22,ورقة1!$D$7:$D$39,0))),"")</f>
        <v/>
      </c>
      <c r="V22" s="1" t="str">
        <f>IFERROR(IF(T22="","",INDEX(ورقة1!$H$7:$H$39,MATCH($T22,ورقة1!$D$7:$D$39,0))),"")</f>
        <v/>
      </c>
      <c r="W22" s="1" t="str">
        <f>IFERROR(IF(T22="","",INDEX(ورقة1!$I$7:$I$39,MATCH($T22,ورقة1!$D$7:$D$39,0))),"")</f>
        <v/>
      </c>
      <c r="X22" s="1" t="str">
        <f>IFERROR(IF(T22="","",INDEX(ورقة1!$J$7:$J$39,MATCH($T22,ورقة1!$D$7:$D$39,0))),"")</f>
        <v/>
      </c>
    </row>
    <row r="23" spans="2:24" ht="19.5" thickTop="1" thickBot="1">
      <c r="B23" s="11" t="str">
        <f>IF(ROW()-8&lt;=MAX(ورقة1!$A:A),ROW()-8,"")</f>
        <v/>
      </c>
      <c r="C23" s="2" t="str">
        <f>IFERROR(IF(B23="","",INDEX(ورقة1!$F$7:$F$39,MATCH($B23,ورقة1!$A$7:$A$39,0))),"")</f>
        <v/>
      </c>
      <c r="D23" s="1" t="str">
        <f>IFERROR(IF(B23="","",INDEX(ورقة1!$H$7:$H$39,MATCH($B23,ورقة1!$A$7:$A$39,0))),"")</f>
        <v/>
      </c>
      <c r="E23" s="1" t="str">
        <f>IFERROR(IF(B23="","",INDEX(ورقة1!$I$7:$I$39,MATCH($B23,ورقة1!$A$7:$A$39,0))),"")</f>
        <v/>
      </c>
      <c r="F23" s="1" t="str">
        <f>IFERROR(IF(B23="","",INDEX(ورقة1!$J$7:$J$39,MATCH($B23,ورقة1!$A$7:$A$39,0))),"")</f>
        <v/>
      </c>
      <c r="H23" s="2" t="str">
        <f>IF(ROW()-8&lt;=MAX(ورقة1!$B:B),ROW()-8,"")</f>
        <v/>
      </c>
      <c r="I23" s="2" t="str">
        <f>IFERROR(IF(H23="","",INDEX(ورقة1!$F$7:$F$39,MATCH($H23,ورقة1!$B$7:$B$39,0))),"")</f>
        <v/>
      </c>
      <c r="J23" s="1" t="str">
        <f>IFERROR(IF(H23="","",INDEX(ورقة1!$H$7:$H$39,MATCH($H23,ورقة1!$B$7:$B$39,0))),"")</f>
        <v/>
      </c>
      <c r="K23" s="1" t="str">
        <f>IFERROR(IF(H23="","",INDEX(ورقة1!$I$7:$I$39,MATCH($H23,ورقة1!$B$7:$B$39,0))),"")</f>
        <v/>
      </c>
      <c r="L23" s="1" t="str">
        <f>IFERROR(IF(H23="","",INDEX(ورقة1!$J$7:$J$39,MATCH($H23,ورقة1!$B$7:$B$39,0))),"")</f>
        <v/>
      </c>
      <c r="N23" s="2" t="str">
        <f>IF(ROW()-8&lt;=MAX(ورقة1!$C:C),ROW()-8,"")</f>
        <v/>
      </c>
      <c r="O23" s="2" t="str">
        <f>IFERROR(IF(N23="","",INDEX(ورقة1!$F$7:$F$39,MATCH($N23,ورقة1!$C$7:$C$39,0))),"")</f>
        <v/>
      </c>
      <c r="P23" s="1" t="str">
        <f>IFERROR(IF(N23="","",INDEX(ورقة1!$H$7:$H$39,MATCH($N23,ورقة1!$C$7:$C$39,0))),"")</f>
        <v/>
      </c>
      <c r="Q23" s="1" t="str">
        <f>IFERROR(IF(N23="","",INDEX(ورقة1!$I$7:$I$39,MATCH($N23,ورقة1!$C$7:$C$39,0))),"")</f>
        <v/>
      </c>
      <c r="R23" s="1" t="str">
        <f>IFERROR(IF(N23="","",INDEX(ورقة1!$J$7:$J$39,MATCH($N23,ورقة1!$C$7:$C$39,0))),"")</f>
        <v/>
      </c>
      <c r="T23" s="2" t="str">
        <f>IF(ROW()-8&lt;=MAX(ورقة1!$D:D),ROW()-8,"")</f>
        <v/>
      </c>
      <c r="U23" s="2" t="str">
        <f>IFERROR(IF(T23="","",INDEX(ورقة1!$F$7:$F$39,MATCH($T23,ورقة1!$D$7:$D$39,0))),"")</f>
        <v/>
      </c>
      <c r="V23" s="1" t="str">
        <f>IFERROR(IF(T23="","",INDEX(ورقة1!$H$7:$H$39,MATCH($T23,ورقة1!$D$7:$D$39,0))),"")</f>
        <v/>
      </c>
      <c r="W23" s="1" t="str">
        <f>IFERROR(IF(T23="","",INDEX(ورقة1!$I$7:$I$39,MATCH($T23,ورقة1!$D$7:$D$39,0))),"")</f>
        <v/>
      </c>
      <c r="X23" s="1" t="str">
        <f>IFERROR(IF(T23="","",INDEX(ورقة1!$J$7:$J$39,MATCH($T23,ورقة1!$D$7:$D$39,0))),"")</f>
        <v/>
      </c>
    </row>
    <row r="24" spans="2:24" ht="19.5" thickTop="1" thickBot="1">
      <c r="B24" s="11" t="str">
        <f>IF(ROW()-8&lt;=MAX(ورقة1!$A:A),ROW()-8,"")</f>
        <v/>
      </c>
      <c r="C24" s="2" t="str">
        <f>IFERROR(IF(B24="","",INDEX(ورقة1!$F$7:$F$39,MATCH($B24,ورقة1!$A$7:$A$39,0))),"")</f>
        <v/>
      </c>
      <c r="D24" s="1" t="str">
        <f>IFERROR(IF(B24="","",INDEX(ورقة1!$H$7:$H$39,MATCH($B24,ورقة1!$A$7:$A$39,0))),"")</f>
        <v/>
      </c>
      <c r="E24" s="1" t="str">
        <f>IFERROR(IF(B24="","",INDEX(ورقة1!$I$7:$I$39,MATCH($B24,ورقة1!$A$7:$A$39,0))),"")</f>
        <v/>
      </c>
      <c r="F24" s="1" t="str">
        <f>IFERROR(IF(B24="","",INDEX(ورقة1!$J$7:$J$39,MATCH($B24,ورقة1!$A$7:$A$39,0))),"")</f>
        <v/>
      </c>
      <c r="H24" s="2" t="str">
        <f>IF(ROW()-8&lt;=MAX(ورقة1!$B:B),ROW()-8,"")</f>
        <v/>
      </c>
      <c r="I24" s="2" t="str">
        <f>IFERROR(IF(H24="","",INDEX(ورقة1!$F$7:$F$39,MATCH($H24,ورقة1!$B$7:$B$39,0))),"")</f>
        <v/>
      </c>
      <c r="J24" s="1" t="str">
        <f>IFERROR(IF(H24="","",INDEX(ورقة1!$H$7:$H$39,MATCH($H24,ورقة1!$B$7:$B$39,0))),"")</f>
        <v/>
      </c>
      <c r="K24" s="1" t="str">
        <f>IFERROR(IF(H24="","",INDEX(ورقة1!$I$7:$I$39,MATCH($H24,ورقة1!$B$7:$B$39,0))),"")</f>
        <v/>
      </c>
      <c r="L24" s="1" t="str">
        <f>IFERROR(IF(H24="","",INDEX(ورقة1!$J$7:$J$39,MATCH($H24,ورقة1!$B$7:$B$39,0))),"")</f>
        <v/>
      </c>
      <c r="N24" s="2" t="str">
        <f>IF(ROW()-8&lt;=MAX(ورقة1!$C:C),ROW()-8,"")</f>
        <v/>
      </c>
      <c r="O24" s="2" t="str">
        <f>IFERROR(IF(N24="","",INDEX(ورقة1!$F$7:$F$39,MATCH($N24,ورقة1!$C$7:$C$39,0))),"")</f>
        <v/>
      </c>
      <c r="P24" s="1" t="str">
        <f>IFERROR(IF(N24="","",INDEX(ورقة1!$H$7:$H$39,MATCH($N24,ورقة1!$C$7:$C$39,0))),"")</f>
        <v/>
      </c>
      <c r="Q24" s="1" t="str">
        <f>IFERROR(IF(N24="","",INDEX(ورقة1!$I$7:$I$39,MATCH($N24,ورقة1!$C$7:$C$39,0))),"")</f>
        <v/>
      </c>
      <c r="R24" s="1" t="str">
        <f>IFERROR(IF(N24="","",INDEX(ورقة1!$J$7:$J$39,MATCH($N24,ورقة1!$C$7:$C$39,0))),"")</f>
        <v/>
      </c>
      <c r="T24" s="2" t="str">
        <f>IF(ROW()-8&lt;=MAX(ورقة1!$D:D),ROW()-8,"")</f>
        <v/>
      </c>
      <c r="U24" s="2" t="str">
        <f>IFERROR(IF(T24="","",INDEX(ورقة1!$F$7:$F$39,MATCH($T24,ورقة1!$D$7:$D$39,0))),"")</f>
        <v/>
      </c>
      <c r="V24" s="1" t="str">
        <f>IFERROR(IF(T24="","",INDEX(ورقة1!$H$7:$H$39,MATCH($T24,ورقة1!$D$7:$D$39,0))),"")</f>
        <v/>
      </c>
      <c r="W24" s="1" t="str">
        <f>IFERROR(IF(T24="","",INDEX(ورقة1!$I$7:$I$39,MATCH($T24,ورقة1!$D$7:$D$39,0))),"")</f>
        <v/>
      </c>
      <c r="X24" s="1" t="str">
        <f>IFERROR(IF(T24="","",INDEX(ورقة1!$J$7:$J$39,MATCH($T24,ورقة1!$D$7:$D$39,0))),"")</f>
        <v/>
      </c>
    </row>
    <row r="25" spans="2:24" ht="19.5" thickTop="1" thickBot="1">
      <c r="B25" s="11" t="str">
        <f>IF(ROW()-8&lt;=MAX(ورقة1!$A:A),ROW()-8,"")</f>
        <v/>
      </c>
      <c r="C25" s="2" t="str">
        <f>IFERROR(IF(B25="","",INDEX(ورقة1!$F$7:$F$39,MATCH($B25,ورقة1!$A$7:$A$39,0))),"")</f>
        <v/>
      </c>
      <c r="D25" s="1" t="str">
        <f>IFERROR(IF(B25="","",INDEX(ورقة1!$H$7:$H$39,MATCH($B25,ورقة1!$A$7:$A$39,0))),"")</f>
        <v/>
      </c>
      <c r="E25" s="1" t="str">
        <f>IFERROR(IF(B25="","",INDEX(ورقة1!$I$7:$I$39,MATCH($B25,ورقة1!$A$7:$A$39,0))),"")</f>
        <v/>
      </c>
      <c r="F25" s="1" t="str">
        <f>IFERROR(IF(B25="","",INDEX(ورقة1!$J$7:$J$39,MATCH($B25,ورقة1!$A$7:$A$39,0))),"")</f>
        <v/>
      </c>
      <c r="H25" s="2" t="str">
        <f>IF(ROW()-8&lt;=MAX(ورقة1!$B:B),ROW()-8,"")</f>
        <v/>
      </c>
      <c r="I25" s="2" t="str">
        <f>IFERROR(IF(H25="","",INDEX(ورقة1!$F$7:$F$39,MATCH($H25,ورقة1!$B$7:$B$39,0))),"")</f>
        <v/>
      </c>
      <c r="J25" s="1" t="str">
        <f>IFERROR(IF(H25="","",INDEX(ورقة1!$H$7:$H$39,MATCH($H25,ورقة1!$B$7:$B$39,0))),"")</f>
        <v/>
      </c>
      <c r="K25" s="1" t="str">
        <f>IFERROR(IF(H25="","",INDEX(ورقة1!$I$7:$I$39,MATCH($H25,ورقة1!$B$7:$B$39,0))),"")</f>
        <v/>
      </c>
      <c r="L25" s="1" t="str">
        <f>IFERROR(IF(H25="","",INDEX(ورقة1!$J$7:$J$39,MATCH($H25,ورقة1!$B$7:$B$39,0))),"")</f>
        <v/>
      </c>
      <c r="N25" s="2" t="str">
        <f>IF(ROW()-8&lt;=MAX(ورقة1!$C:C),ROW()-8,"")</f>
        <v/>
      </c>
      <c r="O25" s="2" t="str">
        <f>IFERROR(IF(N25="","",INDEX(ورقة1!$F$7:$F$39,MATCH($N25,ورقة1!$C$7:$C$39,0))),"")</f>
        <v/>
      </c>
      <c r="P25" s="1" t="str">
        <f>IFERROR(IF(N25="","",INDEX(ورقة1!$H$7:$H$39,MATCH($N25,ورقة1!$C$7:$C$39,0))),"")</f>
        <v/>
      </c>
      <c r="Q25" s="1" t="str">
        <f>IFERROR(IF(N25="","",INDEX(ورقة1!$I$7:$I$39,MATCH($N25,ورقة1!$C$7:$C$39,0))),"")</f>
        <v/>
      </c>
      <c r="R25" s="1" t="str">
        <f>IFERROR(IF(N25="","",INDEX(ورقة1!$J$7:$J$39,MATCH($N25,ورقة1!$C$7:$C$39,0))),"")</f>
        <v/>
      </c>
      <c r="T25" s="2" t="str">
        <f>IF(ROW()-8&lt;=MAX(ورقة1!$D:D),ROW()-8,"")</f>
        <v/>
      </c>
      <c r="U25" s="2" t="str">
        <f>IFERROR(IF(T25="","",INDEX(ورقة1!$F$7:$F$39,MATCH($T25,ورقة1!$D$7:$D$39,0))),"")</f>
        <v/>
      </c>
      <c r="V25" s="1" t="str">
        <f>IFERROR(IF(T25="","",INDEX(ورقة1!$H$7:$H$39,MATCH($T25,ورقة1!$D$7:$D$39,0))),"")</f>
        <v/>
      </c>
      <c r="W25" s="1" t="str">
        <f>IFERROR(IF(T25="","",INDEX(ورقة1!$I$7:$I$39,MATCH($T25,ورقة1!$D$7:$D$39,0))),"")</f>
        <v/>
      </c>
      <c r="X25" s="1" t="str">
        <f>IFERROR(IF(T25="","",INDEX(ورقة1!$J$7:$J$39,MATCH($T25,ورقة1!$D$7:$D$39,0))),"")</f>
        <v/>
      </c>
    </row>
    <row r="26" spans="2:24" ht="19.5" thickTop="1" thickBot="1">
      <c r="B26" s="11" t="str">
        <f>IF(ROW()-8&lt;=MAX(ورقة1!$A:A),ROW()-8,"")</f>
        <v/>
      </c>
      <c r="C26" s="2" t="str">
        <f>IFERROR(IF(B26="","",INDEX(ورقة1!$F$7:$F$39,MATCH($B26,ورقة1!$A$7:$A$39,0))),"")</f>
        <v/>
      </c>
      <c r="D26" s="1" t="str">
        <f>IFERROR(IF(B26="","",INDEX(ورقة1!$H$7:$H$39,MATCH($B26,ورقة1!$A$7:$A$39,0))),"")</f>
        <v/>
      </c>
      <c r="E26" s="1" t="str">
        <f>IFERROR(IF(B26="","",INDEX(ورقة1!$I$7:$I$39,MATCH($B26,ورقة1!$A$7:$A$39,0))),"")</f>
        <v/>
      </c>
      <c r="F26" s="1" t="str">
        <f>IFERROR(IF(B26="","",INDEX(ورقة1!$J$7:$J$39,MATCH($B26,ورقة1!$A$7:$A$39,0))),"")</f>
        <v/>
      </c>
      <c r="H26" s="2" t="str">
        <f>IF(ROW()-8&lt;=MAX(ورقة1!$B:B),ROW()-8,"")</f>
        <v/>
      </c>
      <c r="I26" s="2" t="str">
        <f>IFERROR(IF(H26="","",INDEX(ورقة1!$F$7:$F$39,MATCH($H26,ورقة1!$B$7:$B$39,0))),"")</f>
        <v/>
      </c>
      <c r="J26" s="1" t="str">
        <f>IFERROR(IF(H26="","",INDEX(ورقة1!$H$7:$H$39,MATCH($H26,ورقة1!$B$7:$B$39,0))),"")</f>
        <v/>
      </c>
      <c r="K26" s="1" t="str">
        <f>IFERROR(IF(H26="","",INDEX(ورقة1!$I$7:$I$39,MATCH($H26,ورقة1!$B$7:$B$39,0))),"")</f>
        <v/>
      </c>
      <c r="L26" s="1" t="str">
        <f>IFERROR(IF(H26="","",INDEX(ورقة1!$J$7:$J$39,MATCH($H26,ورقة1!$B$7:$B$39,0))),"")</f>
        <v/>
      </c>
      <c r="N26" s="2" t="str">
        <f>IF(ROW()-8&lt;=MAX(ورقة1!$C:C),ROW()-8,"")</f>
        <v/>
      </c>
      <c r="O26" s="2" t="str">
        <f>IFERROR(IF(N26="","",INDEX(ورقة1!$F$7:$F$39,MATCH($N26,ورقة1!$C$7:$C$39,0))),"")</f>
        <v/>
      </c>
      <c r="P26" s="1" t="str">
        <f>IFERROR(IF(N26="","",INDEX(ورقة1!$H$7:$H$39,MATCH($N26,ورقة1!$C$7:$C$39,0))),"")</f>
        <v/>
      </c>
      <c r="Q26" s="1" t="str">
        <f>IFERROR(IF(N26="","",INDEX(ورقة1!$I$7:$I$39,MATCH($N26,ورقة1!$C$7:$C$39,0))),"")</f>
        <v/>
      </c>
      <c r="R26" s="1" t="str">
        <f>IFERROR(IF(N26="","",INDEX(ورقة1!$J$7:$J$39,MATCH($N26,ورقة1!$C$7:$C$39,0))),"")</f>
        <v/>
      </c>
      <c r="T26" s="2" t="str">
        <f>IF(ROW()-8&lt;=MAX(ورقة1!$D:D),ROW()-8,"")</f>
        <v/>
      </c>
      <c r="U26" s="2" t="str">
        <f>IFERROR(IF(T26="","",INDEX(ورقة1!$F$7:$F$39,MATCH($T26,ورقة1!$D$7:$D$39,0))),"")</f>
        <v/>
      </c>
      <c r="V26" s="1" t="str">
        <f>IFERROR(IF(T26="","",INDEX(ورقة1!$H$7:$H$39,MATCH($T26,ورقة1!$D$7:$D$39,0))),"")</f>
        <v/>
      </c>
      <c r="W26" s="1" t="str">
        <f>IFERROR(IF(T26="","",INDEX(ورقة1!$I$7:$I$39,MATCH($T26,ورقة1!$D$7:$D$39,0))),"")</f>
        <v/>
      </c>
      <c r="X26" s="1" t="str">
        <f>IFERROR(IF(T26="","",INDEX(ورقة1!$J$7:$J$39,MATCH($T26,ورقة1!$D$7:$D$39,0))),"")</f>
        <v/>
      </c>
    </row>
    <row r="27" spans="2:24" ht="19.5" thickTop="1" thickBot="1">
      <c r="B27" s="11" t="str">
        <f>IF(ROW()-8&lt;=MAX(ورقة1!$A:A),ROW()-8,"")</f>
        <v/>
      </c>
      <c r="C27" s="2" t="str">
        <f>IFERROR(IF(B27="","",INDEX(ورقة1!$F$7:$F$39,MATCH($B27,ورقة1!$A$7:$A$39,0))),"")</f>
        <v/>
      </c>
      <c r="D27" s="1" t="str">
        <f>IFERROR(IF(B27="","",INDEX(ورقة1!$H$7:$H$39,MATCH($B27,ورقة1!$A$7:$A$39,0))),"")</f>
        <v/>
      </c>
      <c r="E27" s="1" t="str">
        <f>IFERROR(IF(B27="","",INDEX(ورقة1!$I$7:$I$39,MATCH($B27,ورقة1!$A$7:$A$39,0))),"")</f>
        <v/>
      </c>
      <c r="F27" s="1" t="str">
        <f>IFERROR(IF(B27="","",INDEX(ورقة1!$J$7:$J$39,MATCH($B27,ورقة1!$A$7:$A$39,0))),"")</f>
        <v/>
      </c>
      <c r="H27" s="2" t="str">
        <f>IF(ROW()-8&lt;=MAX(ورقة1!$B:B),ROW()-8,"")</f>
        <v/>
      </c>
      <c r="I27" s="2" t="str">
        <f>IFERROR(IF(H27="","",INDEX(ورقة1!$F$7:$F$39,MATCH($H27,ورقة1!$B$7:$B$39,0))),"")</f>
        <v/>
      </c>
      <c r="J27" s="1" t="str">
        <f>IFERROR(IF(H27="","",INDEX(ورقة1!$H$7:$H$39,MATCH($H27,ورقة1!$B$7:$B$39,0))),"")</f>
        <v/>
      </c>
      <c r="K27" s="1" t="str">
        <f>IFERROR(IF(H27="","",INDEX(ورقة1!$I$7:$I$39,MATCH($H27,ورقة1!$B$7:$B$39,0))),"")</f>
        <v/>
      </c>
      <c r="L27" s="1" t="str">
        <f>IFERROR(IF(H27="","",INDEX(ورقة1!$J$7:$J$39,MATCH($H27,ورقة1!$B$7:$B$39,0))),"")</f>
        <v/>
      </c>
      <c r="N27" s="2" t="str">
        <f>IF(ROW()-8&lt;=MAX(ورقة1!$C:C),ROW()-8,"")</f>
        <v/>
      </c>
      <c r="O27" s="2" t="str">
        <f>IFERROR(IF(N27="","",INDEX(ورقة1!$F$7:$F$39,MATCH($N27,ورقة1!$C$7:$C$39,0))),"")</f>
        <v/>
      </c>
      <c r="P27" s="1" t="str">
        <f>IFERROR(IF(N27="","",INDEX(ورقة1!$H$7:$H$39,MATCH($N27,ورقة1!$C$7:$C$39,0))),"")</f>
        <v/>
      </c>
      <c r="Q27" s="1" t="str">
        <f>IFERROR(IF(N27="","",INDEX(ورقة1!$I$7:$I$39,MATCH($N27,ورقة1!$C$7:$C$39,0))),"")</f>
        <v/>
      </c>
      <c r="R27" s="1" t="str">
        <f>IFERROR(IF(N27="","",INDEX(ورقة1!$J$7:$J$39,MATCH($N27,ورقة1!$C$7:$C$39,0))),"")</f>
        <v/>
      </c>
      <c r="T27" s="2" t="str">
        <f>IF(ROW()-8&lt;=MAX(ورقة1!$D:D),ROW()-8,"")</f>
        <v/>
      </c>
      <c r="U27" s="2" t="str">
        <f>IFERROR(IF(T27="","",INDEX(ورقة1!$F$7:$F$39,MATCH($T27,ورقة1!$D$7:$D$39,0))),"")</f>
        <v/>
      </c>
      <c r="V27" s="1" t="str">
        <f>IFERROR(IF(T27="","",INDEX(ورقة1!$H$7:$H$39,MATCH($T27,ورقة1!$D$7:$D$39,0))),"")</f>
        <v/>
      </c>
      <c r="W27" s="1" t="str">
        <f>IFERROR(IF(T27="","",INDEX(ورقة1!$I$7:$I$39,MATCH($T27,ورقة1!$D$7:$D$39,0))),"")</f>
        <v/>
      </c>
      <c r="X27" s="1" t="str">
        <f>IFERROR(IF(T27="","",INDEX(ورقة1!$J$7:$J$39,MATCH($T27,ورقة1!$D$7:$D$39,0))),"")</f>
        <v/>
      </c>
    </row>
    <row r="28" spans="2:24" ht="19.5" thickTop="1" thickBot="1">
      <c r="B28" s="11" t="str">
        <f>IF(ROW()-8&lt;=MAX(ورقة1!$A:A),ROW()-8,"")</f>
        <v/>
      </c>
      <c r="C28" s="2" t="str">
        <f>IFERROR(IF(B28="","",INDEX(ورقة1!$F$7:$F$39,MATCH($B28,ورقة1!$A$7:$A$39,0))),"")</f>
        <v/>
      </c>
      <c r="D28" s="1" t="str">
        <f>IFERROR(IF(B28="","",INDEX(ورقة1!$H$7:$H$39,MATCH($B28,ورقة1!$A$7:$A$39,0))),"")</f>
        <v/>
      </c>
      <c r="E28" s="1" t="str">
        <f>IFERROR(IF(B28="","",INDEX(ورقة1!$I$7:$I$39,MATCH($B28,ورقة1!$A$7:$A$39,0))),"")</f>
        <v/>
      </c>
      <c r="F28" s="1" t="str">
        <f>IFERROR(IF(B28="","",INDEX(ورقة1!$J$7:$J$39,MATCH($B28,ورقة1!$A$7:$A$39,0))),"")</f>
        <v/>
      </c>
      <c r="H28" s="2" t="str">
        <f>IF(ROW()-8&lt;=MAX(ورقة1!$B:B),ROW()-8,"")</f>
        <v/>
      </c>
      <c r="I28" s="2" t="str">
        <f>IFERROR(IF(H28="","",INDEX(ورقة1!$F$7:$F$39,MATCH($H28,ورقة1!$B$7:$B$39,0))),"")</f>
        <v/>
      </c>
      <c r="J28" s="1" t="str">
        <f>IFERROR(IF(H28="","",INDEX(ورقة1!$H$7:$H$39,MATCH($H28,ورقة1!$B$7:$B$39,0))),"")</f>
        <v/>
      </c>
      <c r="K28" s="1" t="str">
        <f>IFERROR(IF(H28="","",INDEX(ورقة1!$I$7:$I$39,MATCH($H28,ورقة1!$B$7:$B$39,0))),"")</f>
        <v/>
      </c>
      <c r="L28" s="1" t="str">
        <f>IFERROR(IF(H28="","",INDEX(ورقة1!$J$7:$J$39,MATCH($H28,ورقة1!$B$7:$B$39,0))),"")</f>
        <v/>
      </c>
      <c r="N28" s="2" t="str">
        <f>IF(ROW()-8&lt;=MAX(ورقة1!$C:C),ROW()-8,"")</f>
        <v/>
      </c>
      <c r="O28" s="2" t="str">
        <f>IFERROR(IF(N28="","",INDEX(ورقة1!$F$7:$F$39,MATCH($N28,ورقة1!$C$7:$C$39,0))),"")</f>
        <v/>
      </c>
      <c r="P28" s="1" t="str">
        <f>IFERROR(IF(N28="","",INDEX(ورقة1!$H$7:$H$39,MATCH($N28,ورقة1!$C$7:$C$39,0))),"")</f>
        <v/>
      </c>
      <c r="Q28" s="1" t="str">
        <f>IFERROR(IF(N28="","",INDEX(ورقة1!$I$7:$I$39,MATCH($N28,ورقة1!$C$7:$C$39,0))),"")</f>
        <v/>
      </c>
      <c r="R28" s="1" t="str">
        <f>IFERROR(IF(N28="","",INDEX(ورقة1!$J$7:$J$39,MATCH($N28,ورقة1!$C$7:$C$39,0))),"")</f>
        <v/>
      </c>
      <c r="T28" s="2" t="str">
        <f>IF(ROW()-8&lt;=MAX(ورقة1!$D:D),ROW()-8,"")</f>
        <v/>
      </c>
      <c r="U28" s="2" t="str">
        <f>IFERROR(IF(T28="","",INDEX(ورقة1!$F$7:$F$39,MATCH($T28,ورقة1!$D$7:$D$39,0))),"")</f>
        <v/>
      </c>
      <c r="V28" s="1" t="str">
        <f>IFERROR(IF(T28="","",INDEX(ورقة1!$H$7:$H$39,MATCH($T28,ورقة1!$D$7:$D$39,0))),"")</f>
        <v/>
      </c>
      <c r="W28" s="1" t="str">
        <f>IFERROR(IF(T28="","",INDEX(ورقة1!$I$7:$I$39,MATCH($T28,ورقة1!$D$7:$D$39,0))),"")</f>
        <v/>
      </c>
      <c r="X28" s="1" t="str">
        <f>IFERROR(IF(T28="","",INDEX(ورقة1!$J$7:$J$39,MATCH($T28,ورقة1!$D$7:$D$39,0))),"")</f>
        <v/>
      </c>
    </row>
    <row r="29" spans="2:24" ht="19.5" thickTop="1" thickBot="1">
      <c r="B29" s="11" t="str">
        <f>IF(ROW()-8&lt;=MAX(ورقة1!$A:A),ROW()-8,"")</f>
        <v/>
      </c>
      <c r="C29" s="2" t="str">
        <f>IFERROR(IF(B29="","",INDEX(ورقة1!$F$7:$F$39,MATCH($B29,ورقة1!$A$7:$A$39,0))),"")</f>
        <v/>
      </c>
      <c r="D29" s="1" t="str">
        <f>IFERROR(IF(B29="","",INDEX(ورقة1!$H$7:$H$39,MATCH($B29,ورقة1!$A$7:$A$39,0))),"")</f>
        <v/>
      </c>
      <c r="E29" s="1" t="str">
        <f>IFERROR(IF(B29="","",INDEX(ورقة1!$I$7:$I$39,MATCH($B29,ورقة1!$A$7:$A$39,0))),"")</f>
        <v/>
      </c>
      <c r="F29" s="1" t="str">
        <f>IFERROR(IF(B29="","",INDEX(ورقة1!$J$7:$J$39,MATCH($B29,ورقة1!$A$7:$A$39,0))),"")</f>
        <v/>
      </c>
      <c r="H29" s="2" t="str">
        <f>IF(ROW()-8&lt;=MAX(ورقة1!$B:B),ROW()-8,"")</f>
        <v/>
      </c>
      <c r="I29" s="2" t="str">
        <f>IFERROR(IF(H29="","",INDEX(ورقة1!$F$7:$F$39,MATCH($H29,ورقة1!$B$7:$B$39,0))),"")</f>
        <v/>
      </c>
      <c r="J29" s="1" t="str">
        <f>IFERROR(IF(H29="","",INDEX(ورقة1!$H$7:$H$39,MATCH($H29,ورقة1!$B$7:$B$39,0))),"")</f>
        <v/>
      </c>
      <c r="K29" s="1" t="str">
        <f>IFERROR(IF(H29="","",INDEX(ورقة1!$I$7:$I$39,MATCH($H29,ورقة1!$B$7:$B$39,0))),"")</f>
        <v/>
      </c>
      <c r="L29" s="1" t="str">
        <f>IFERROR(IF(H29="","",INDEX(ورقة1!$J$7:$J$39,MATCH($H29,ورقة1!$B$7:$B$39,0))),"")</f>
        <v/>
      </c>
      <c r="N29" s="2" t="str">
        <f>IF(ROW()-8&lt;=MAX(ورقة1!$C:C),ROW()-8,"")</f>
        <v/>
      </c>
      <c r="O29" s="2" t="str">
        <f>IFERROR(IF(N29="","",INDEX(ورقة1!$F$7:$F$39,MATCH($N29,ورقة1!$C$7:$C$39,0))),"")</f>
        <v/>
      </c>
      <c r="P29" s="1" t="str">
        <f>IFERROR(IF(N29="","",INDEX(ورقة1!$H$7:$H$39,MATCH($N29,ورقة1!$C$7:$C$39,0))),"")</f>
        <v/>
      </c>
      <c r="Q29" s="1" t="str">
        <f>IFERROR(IF(N29="","",INDEX(ورقة1!$I$7:$I$39,MATCH($N29,ورقة1!$C$7:$C$39,0))),"")</f>
        <v/>
      </c>
      <c r="R29" s="1" t="str">
        <f>IFERROR(IF(N29="","",INDEX(ورقة1!$J$7:$J$39,MATCH($N29,ورقة1!$C$7:$C$39,0))),"")</f>
        <v/>
      </c>
      <c r="T29" s="2" t="str">
        <f>IF(ROW()-8&lt;=MAX(ورقة1!$D:D),ROW()-8,"")</f>
        <v/>
      </c>
      <c r="U29" s="2" t="str">
        <f>IFERROR(IF(T29="","",INDEX(ورقة1!$F$7:$F$39,MATCH($T29,ورقة1!$D$7:$D$39,0))),"")</f>
        <v/>
      </c>
      <c r="V29" s="1" t="str">
        <f>IFERROR(IF(T29="","",INDEX(ورقة1!$H$7:$H$39,MATCH($T29,ورقة1!$D$7:$D$39,0))),"")</f>
        <v/>
      </c>
      <c r="W29" s="1" t="str">
        <f>IFERROR(IF(T29="","",INDEX(ورقة1!$I$7:$I$39,MATCH($T29,ورقة1!$D$7:$D$39,0))),"")</f>
        <v/>
      </c>
      <c r="X29" s="1" t="str">
        <f>IFERROR(IF(T29="","",INDEX(ورقة1!$J$7:$J$39,MATCH($T29,ورقة1!$D$7:$D$39,0))),"")</f>
        <v/>
      </c>
    </row>
    <row r="30" spans="2:24" ht="19.5" thickTop="1" thickBot="1">
      <c r="B30" s="11" t="str">
        <f>IF(ROW()-8&lt;=MAX(ورقة1!$A:A),ROW()-8,"")</f>
        <v/>
      </c>
      <c r="C30" s="2" t="str">
        <f>IFERROR(IF(B30="","",INDEX(ورقة1!$F$7:$F$39,MATCH($B30,ورقة1!$A$7:$A$39,0))),"")</f>
        <v/>
      </c>
      <c r="D30" s="1" t="str">
        <f>IFERROR(IF(B30="","",INDEX(ورقة1!$H$7:$H$39,MATCH($B30,ورقة1!$A$7:$A$39,0))),"")</f>
        <v/>
      </c>
      <c r="E30" s="1" t="str">
        <f>IFERROR(IF(B30="","",INDEX(ورقة1!$I$7:$I$39,MATCH($B30,ورقة1!$A$7:$A$39,0))),"")</f>
        <v/>
      </c>
      <c r="F30" s="1" t="str">
        <f>IFERROR(IF(B30="","",INDEX(ورقة1!$J$7:$J$39,MATCH($B30,ورقة1!$A$7:$A$39,0))),"")</f>
        <v/>
      </c>
      <c r="H30" s="2" t="str">
        <f>IF(ROW()-8&lt;=MAX(ورقة1!$B:B),ROW()-8,"")</f>
        <v/>
      </c>
      <c r="I30" s="2" t="str">
        <f>IFERROR(IF(H30="","",INDEX(ورقة1!$F$7:$F$39,MATCH($H30,ورقة1!$B$7:$B$39,0))),"")</f>
        <v/>
      </c>
      <c r="J30" s="1" t="str">
        <f>IFERROR(IF(H30="","",INDEX(ورقة1!$H$7:$H$39,MATCH($H30,ورقة1!$B$7:$B$39,0))),"")</f>
        <v/>
      </c>
      <c r="K30" s="1" t="str">
        <f>IFERROR(IF(H30="","",INDEX(ورقة1!$I$7:$I$39,MATCH($H30,ورقة1!$B$7:$B$39,0))),"")</f>
        <v/>
      </c>
      <c r="L30" s="1" t="str">
        <f>IFERROR(IF(H30="","",INDEX(ورقة1!$J$7:$J$39,MATCH($H30,ورقة1!$B$7:$B$39,0))),"")</f>
        <v/>
      </c>
      <c r="N30" s="2" t="str">
        <f>IF(ROW()-8&lt;=MAX(ورقة1!$C:C),ROW()-8,"")</f>
        <v/>
      </c>
      <c r="O30" s="2" t="str">
        <f>IFERROR(IF(N30="","",INDEX(ورقة1!$F$7:$F$39,MATCH($N30,ورقة1!$C$7:$C$39,0))),"")</f>
        <v/>
      </c>
      <c r="P30" s="1" t="str">
        <f>IFERROR(IF(N30="","",INDEX(ورقة1!$H$7:$H$39,MATCH($N30,ورقة1!$C$7:$C$39,0))),"")</f>
        <v/>
      </c>
      <c r="Q30" s="1" t="str">
        <f>IFERROR(IF(N30="","",INDEX(ورقة1!$I$7:$I$39,MATCH($N30,ورقة1!$C$7:$C$39,0))),"")</f>
        <v/>
      </c>
      <c r="R30" s="1" t="str">
        <f>IFERROR(IF(N30="","",INDEX(ورقة1!$J$7:$J$39,MATCH($N30,ورقة1!$C$7:$C$39,0))),"")</f>
        <v/>
      </c>
      <c r="T30" s="2" t="str">
        <f>IF(ROW()-8&lt;=MAX(ورقة1!$D:D),ROW()-8,"")</f>
        <v/>
      </c>
      <c r="U30" s="2" t="str">
        <f>IFERROR(IF(T30="","",INDEX(ورقة1!$F$7:$F$39,MATCH($T30,ورقة1!$D$7:$D$39,0))),"")</f>
        <v/>
      </c>
      <c r="V30" s="1" t="str">
        <f>IFERROR(IF(T30="","",INDEX(ورقة1!$H$7:$H$39,MATCH($T30,ورقة1!$D$7:$D$39,0))),"")</f>
        <v/>
      </c>
      <c r="W30" s="1" t="str">
        <f>IFERROR(IF(T30="","",INDEX(ورقة1!$I$7:$I$39,MATCH($T30,ورقة1!$D$7:$D$39,0))),"")</f>
        <v/>
      </c>
      <c r="X30" s="1" t="str">
        <f>IFERROR(IF(T30="","",INDEX(ورقة1!$J$7:$J$39,MATCH($T30,ورقة1!$D$7:$D$39,0))),"")</f>
        <v/>
      </c>
    </row>
    <row r="31" spans="2:24" ht="19.5" thickTop="1" thickBot="1">
      <c r="B31" s="11" t="str">
        <f>IF(ROW()-8&lt;=MAX(ورقة1!$A:A),ROW()-8,"")</f>
        <v/>
      </c>
      <c r="C31" s="2" t="str">
        <f>IFERROR(IF(B31="","",INDEX(ورقة1!$F$7:$F$39,MATCH($B31,ورقة1!$A$7:$A$39,0))),"")</f>
        <v/>
      </c>
      <c r="D31" s="1" t="str">
        <f>IFERROR(IF(B31="","",INDEX(ورقة1!$H$7:$H$39,MATCH($B31,ورقة1!$A$7:$A$39,0))),"")</f>
        <v/>
      </c>
      <c r="E31" s="1" t="str">
        <f>IFERROR(IF(B31="","",INDEX(ورقة1!$I$7:$I$39,MATCH($B31,ورقة1!$A$7:$A$39,0))),"")</f>
        <v/>
      </c>
      <c r="F31" s="1" t="str">
        <f>IFERROR(IF(B31="","",INDEX(ورقة1!$J$7:$J$39,MATCH($B31,ورقة1!$A$7:$A$39,0))),"")</f>
        <v/>
      </c>
      <c r="H31" s="2" t="str">
        <f>IF(ROW()-8&lt;=MAX(ورقة1!$B:B),ROW()-8,"")</f>
        <v/>
      </c>
      <c r="I31" s="2" t="str">
        <f>IFERROR(IF(H31="","",INDEX(ورقة1!$F$7:$F$39,MATCH($H31,ورقة1!$B$7:$B$39,0))),"")</f>
        <v/>
      </c>
      <c r="J31" s="1" t="str">
        <f>IFERROR(IF(H31="","",INDEX(ورقة1!$H$7:$H$39,MATCH($H31,ورقة1!$B$7:$B$39,0))),"")</f>
        <v/>
      </c>
      <c r="K31" s="1" t="str">
        <f>IFERROR(IF(H31="","",INDEX(ورقة1!$I$7:$I$39,MATCH($H31,ورقة1!$B$7:$B$39,0))),"")</f>
        <v/>
      </c>
      <c r="L31" s="1" t="str">
        <f>IFERROR(IF(H31="","",INDEX(ورقة1!$J$7:$J$39,MATCH($H31,ورقة1!$B$7:$B$39,0))),"")</f>
        <v/>
      </c>
      <c r="N31" s="2" t="str">
        <f>IF(ROW()-8&lt;=MAX(ورقة1!$C:C),ROW()-8,"")</f>
        <v/>
      </c>
      <c r="O31" s="2" t="str">
        <f>IFERROR(IF(N31="","",INDEX(ورقة1!$F$7:$F$39,MATCH($N31,ورقة1!$C$7:$C$39,0))),"")</f>
        <v/>
      </c>
      <c r="P31" s="1" t="str">
        <f>IFERROR(IF(N31="","",INDEX(ورقة1!$H$7:$H$39,MATCH($N31,ورقة1!$C$7:$C$39,0))),"")</f>
        <v/>
      </c>
      <c r="Q31" s="1" t="str">
        <f>IFERROR(IF(N31="","",INDEX(ورقة1!$I$7:$I$39,MATCH($N31,ورقة1!$C$7:$C$39,0))),"")</f>
        <v/>
      </c>
      <c r="R31" s="1" t="str">
        <f>IFERROR(IF(N31="","",INDEX(ورقة1!$J$7:$J$39,MATCH($N31,ورقة1!$C$7:$C$39,0))),"")</f>
        <v/>
      </c>
      <c r="T31" s="2" t="str">
        <f>IF(ROW()-8&lt;=MAX(ورقة1!$D:D),ROW()-8,"")</f>
        <v/>
      </c>
      <c r="U31" s="2" t="str">
        <f>IFERROR(IF(T31="","",INDEX(ورقة1!$F$7:$F$39,MATCH($T31,ورقة1!$D$7:$D$39,0))),"")</f>
        <v/>
      </c>
      <c r="V31" s="1" t="str">
        <f>IFERROR(IF(T31="","",INDEX(ورقة1!$H$7:$H$39,MATCH($T31,ورقة1!$D$7:$D$39,0))),"")</f>
        <v/>
      </c>
      <c r="W31" s="1" t="str">
        <f>IFERROR(IF(T31="","",INDEX(ورقة1!$I$7:$I$39,MATCH($T31,ورقة1!$D$7:$D$39,0))),"")</f>
        <v/>
      </c>
      <c r="X31" s="1" t="str">
        <f>IFERROR(IF(T31="","",INDEX(ورقة1!$J$7:$J$39,MATCH($T31,ورقة1!$D$7:$D$39,0))),"")</f>
        <v/>
      </c>
    </row>
    <row r="32" spans="2:24" ht="19.5" thickTop="1" thickBot="1">
      <c r="B32" s="11" t="str">
        <f>IF(ROW()-8&lt;=MAX(ورقة1!$A:A),ROW()-8,"")</f>
        <v/>
      </c>
      <c r="C32" s="2" t="str">
        <f>IFERROR(IF(B32="","",INDEX(ورقة1!$F$7:$F$39,MATCH($B32,ورقة1!$A$7:$A$39,0))),"")</f>
        <v/>
      </c>
      <c r="D32" s="1" t="str">
        <f>IFERROR(IF(B32="","",INDEX(ورقة1!$H$7:$H$39,MATCH($B32,ورقة1!$A$7:$A$39,0))),"")</f>
        <v/>
      </c>
      <c r="E32" s="1" t="str">
        <f>IFERROR(IF(B32="","",INDEX(ورقة1!$I$7:$I$39,MATCH($B32,ورقة1!$A$7:$A$39,0))),"")</f>
        <v/>
      </c>
      <c r="F32" s="1" t="str">
        <f>IFERROR(IF(B32="","",INDEX(ورقة1!$J$7:$J$39,MATCH($B32,ورقة1!$A$7:$A$39,0))),"")</f>
        <v/>
      </c>
      <c r="H32" s="2" t="str">
        <f>IF(ROW()-8&lt;=MAX(ورقة1!$B:B),ROW()-8,"")</f>
        <v/>
      </c>
      <c r="I32" s="2" t="str">
        <f>IFERROR(IF(H32="","",INDEX(ورقة1!$F$7:$F$39,MATCH($H32,ورقة1!$B$7:$B$39,0))),"")</f>
        <v/>
      </c>
      <c r="J32" s="1" t="str">
        <f>IFERROR(IF(H32="","",INDEX(ورقة1!$H$7:$H$39,MATCH($H32,ورقة1!$B$7:$B$39,0))),"")</f>
        <v/>
      </c>
      <c r="K32" s="1" t="str">
        <f>IFERROR(IF(H32="","",INDEX(ورقة1!$I$7:$I$39,MATCH($H32,ورقة1!$B$7:$B$39,0))),"")</f>
        <v/>
      </c>
      <c r="L32" s="1" t="str">
        <f>IFERROR(IF(H32="","",INDEX(ورقة1!$J$7:$J$39,MATCH($H32,ورقة1!$B$7:$B$39,0))),"")</f>
        <v/>
      </c>
      <c r="N32" s="2" t="str">
        <f>IF(ROW()-8&lt;=MAX(ورقة1!$C:C),ROW()-8,"")</f>
        <v/>
      </c>
      <c r="O32" s="2" t="str">
        <f>IFERROR(IF(N32="","",INDEX(ورقة1!$F$7:$F$39,MATCH($N32,ورقة1!$C$7:$C$39,0))),"")</f>
        <v/>
      </c>
      <c r="P32" s="1" t="str">
        <f>IFERROR(IF(N32="","",INDEX(ورقة1!$H$7:$H$39,MATCH($N32,ورقة1!$C$7:$C$39,0))),"")</f>
        <v/>
      </c>
      <c r="Q32" s="1" t="str">
        <f>IFERROR(IF(N32="","",INDEX(ورقة1!$I$7:$I$39,MATCH($N32,ورقة1!$C$7:$C$39,0))),"")</f>
        <v/>
      </c>
      <c r="R32" s="1" t="str">
        <f>IFERROR(IF(N32="","",INDEX(ورقة1!$J$7:$J$39,MATCH($N32,ورقة1!$C$7:$C$39,0))),"")</f>
        <v/>
      </c>
      <c r="T32" s="2" t="str">
        <f>IF(ROW()-8&lt;=MAX(ورقة1!$D:D),ROW()-8,"")</f>
        <v/>
      </c>
      <c r="U32" s="2" t="str">
        <f>IFERROR(IF(T32="","",INDEX(ورقة1!$F$7:$F$39,MATCH($T32,ورقة1!$D$7:$D$39,0))),"")</f>
        <v/>
      </c>
      <c r="V32" s="1" t="str">
        <f>IFERROR(IF(T32="","",INDEX(ورقة1!$H$7:$H$39,MATCH($T32,ورقة1!$D$7:$D$39,0))),"")</f>
        <v/>
      </c>
      <c r="W32" s="1" t="str">
        <f>IFERROR(IF(T32="","",INDEX(ورقة1!$I$7:$I$39,MATCH($T32,ورقة1!$D$7:$D$39,0))),"")</f>
        <v/>
      </c>
      <c r="X32" s="1" t="str">
        <f>IFERROR(IF(T32="","",INDEX(ورقة1!$J$7:$J$39,MATCH($T32,ورقة1!$D$7:$D$39,0))),"")</f>
        <v/>
      </c>
    </row>
    <row r="33" spans="2:24" ht="19.5" thickTop="1" thickBot="1">
      <c r="B33" s="11" t="str">
        <f>IF(ROW()-8&lt;=MAX(ورقة1!$A:A),ROW()-8,"")</f>
        <v/>
      </c>
      <c r="C33" s="2" t="str">
        <f>IFERROR(IF(B33="","",INDEX(ورقة1!$F$7:$F$39,MATCH($B33,ورقة1!$A$7:$A$39,0))),"")</f>
        <v/>
      </c>
      <c r="D33" s="1" t="str">
        <f>IFERROR(IF(B33="","",INDEX(ورقة1!$H$7:$H$39,MATCH($B33,ورقة1!$A$7:$A$39,0))),"")</f>
        <v/>
      </c>
      <c r="E33" s="1" t="str">
        <f>IFERROR(IF(B33="","",INDEX(ورقة1!$I$7:$I$39,MATCH($B33,ورقة1!$A$7:$A$39,0))),"")</f>
        <v/>
      </c>
      <c r="F33" s="1" t="str">
        <f>IFERROR(IF(B33="","",INDEX(ورقة1!$J$7:$J$39,MATCH($B33,ورقة1!$A$7:$A$39,0))),"")</f>
        <v/>
      </c>
      <c r="H33" s="2" t="str">
        <f>IF(ROW()-8&lt;=MAX(ورقة1!$B:B),ROW()-8,"")</f>
        <v/>
      </c>
      <c r="I33" s="2" t="str">
        <f>IFERROR(IF(H33="","",INDEX(ورقة1!$F$7:$F$39,MATCH($H33,ورقة1!$B$7:$B$39,0))),"")</f>
        <v/>
      </c>
      <c r="J33" s="1" t="str">
        <f>IFERROR(IF(H33="","",INDEX(ورقة1!$H$7:$H$39,MATCH($H33,ورقة1!$B$7:$B$39,0))),"")</f>
        <v/>
      </c>
      <c r="K33" s="1" t="str">
        <f>IFERROR(IF(H33="","",INDEX(ورقة1!$I$7:$I$39,MATCH($H33,ورقة1!$B$7:$B$39,0))),"")</f>
        <v/>
      </c>
      <c r="L33" s="1" t="str">
        <f>IFERROR(IF(H33="","",INDEX(ورقة1!$J$7:$J$39,MATCH($H33,ورقة1!$B$7:$B$39,0))),"")</f>
        <v/>
      </c>
      <c r="N33" s="2" t="str">
        <f>IF(ROW()-8&lt;=MAX(ورقة1!$C:C),ROW()-8,"")</f>
        <v/>
      </c>
      <c r="O33" s="2" t="str">
        <f>IFERROR(IF(N33="","",INDEX(ورقة1!$F$7:$F$39,MATCH($N33,ورقة1!$C$7:$C$39,0))),"")</f>
        <v/>
      </c>
      <c r="P33" s="1" t="str">
        <f>IFERROR(IF(N33="","",INDEX(ورقة1!$H$7:$H$39,MATCH($N33,ورقة1!$C$7:$C$39,0))),"")</f>
        <v/>
      </c>
      <c r="Q33" s="1" t="str">
        <f>IFERROR(IF(N33="","",INDEX(ورقة1!$I$7:$I$39,MATCH($N33,ورقة1!$C$7:$C$39,0))),"")</f>
        <v/>
      </c>
      <c r="R33" s="1" t="str">
        <f>IFERROR(IF(N33="","",INDEX(ورقة1!$J$7:$J$39,MATCH($N33,ورقة1!$C$7:$C$39,0))),"")</f>
        <v/>
      </c>
      <c r="T33" s="2" t="str">
        <f>IF(ROW()-8&lt;=MAX(ورقة1!$D:D),ROW()-8,"")</f>
        <v/>
      </c>
      <c r="U33" s="2" t="str">
        <f>IFERROR(IF(T33="","",INDEX(ورقة1!$F$7:$F$39,MATCH($T33,ورقة1!$D$7:$D$39,0))),"")</f>
        <v/>
      </c>
      <c r="V33" s="1" t="str">
        <f>IFERROR(IF(T33="","",INDEX(ورقة1!$H$7:$H$39,MATCH($T33,ورقة1!$D$7:$D$39,0))),"")</f>
        <v/>
      </c>
      <c r="W33" s="1" t="str">
        <f>IFERROR(IF(T33="","",INDEX(ورقة1!$I$7:$I$39,MATCH($T33,ورقة1!$D$7:$D$39,0))),"")</f>
        <v/>
      </c>
      <c r="X33" s="1" t="str">
        <f>IFERROR(IF(T33="","",INDEX(ورقة1!$J$7:$J$39,MATCH($T33,ورقة1!$D$7:$D$39,0))),"")</f>
        <v/>
      </c>
    </row>
    <row r="34" spans="2:24" ht="19.5" thickTop="1" thickBot="1">
      <c r="B34" s="11" t="str">
        <f>IF(ROW()-8&lt;=MAX(ورقة1!$A:A),ROW()-8,"")</f>
        <v/>
      </c>
      <c r="C34" s="2" t="str">
        <f>IFERROR(IF(B34="","",INDEX(ورقة1!$F$7:$F$39,MATCH($B34,ورقة1!$A$7:$A$39,0))),"")</f>
        <v/>
      </c>
      <c r="D34" s="1" t="str">
        <f>IFERROR(IF(B34="","",INDEX(ورقة1!$H$7:$H$39,MATCH($B34,ورقة1!$A$7:$A$39,0))),"")</f>
        <v/>
      </c>
      <c r="E34" s="1" t="str">
        <f>IFERROR(IF(B34="","",INDEX(ورقة1!$I$7:$I$39,MATCH($B34,ورقة1!$A$7:$A$39,0))),"")</f>
        <v/>
      </c>
      <c r="F34" s="1" t="str">
        <f>IFERROR(IF(B34="","",INDEX(ورقة1!$J$7:$J$39,MATCH($B34,ورقة1!$A$7:$A$39,0))),"")</f>
        <v/>
      </c>
      <c r="H34" s="2" t="str">
        <f>IF(ROW()-8&lt;=MAX(ورقة1!$B:B),ROW()-8,"")</f>
        <v/>
      </c>
      <c r="I34" s="2" t="str">
        <f>IFERROR(IF(H34="","",INDEX(ورقة1!$F$7:$F$39,MATCH($H34,ورقة1!$B$7:$B$39,0))),"")</f>
        <v/>
      </c>
      <c r="J34" s="1" t="str">
        <f>IFERROR(IF(H34="","",INDEX(ورقة1!$H$7:$H$39,MATCH($H34,ورقة1!$B$7:$B$39,0))),"")</f>
        <v/>
      </c>
      <c r="K34" s="1" t="str">
        <f>IFERROR(IF(H34="","",INDEX(ورقة1!$I$7:$I$39,MATCH($H34,ورقة1!$B$7:$B$39,0))),"")</f>
        <v/>
      </c>
      <c r="L34" s="1" t="str">
        <f>IFERROR(IF(H34="","",INDEX(ورقة1!$J$7:$J$39,MATCH($H34,ورقة1!$B$7:$B$39,0))),"")</f>
        <v/>
      </c>
      <c r="N34" s="2" t="str">
        <f>IF(ROW()-8&lt;=MAX(ورقة1!$C:C),ROW()-8,"")</f>
        <v/>
      </c>
      <c r="O34" s="2" t="str">
        <f>IFERROR(IF(N34="","",INDEX(ورقة1!$F$7:$F$39,MATCH($N34,ورقة1!$C$7:$C$39,0))),"")</f>
        <v/>
      </c>
      <c r="P34" s="1" t="str">
        <f>IFERROR(IF(N34="","",INDEX(ورقة1!$H$7:$H$39,MATCH($N34,ورقة1!$C$7:$C$39,0))),"")</f>
        <v/>
      </c>
      <c r="Q34" s="1" t="str">
        <f>IFERROR(IF(N34="","",INDEX(ورقة1!$I$7:$I$39,MATCH($N34,ورقة1!$C$7:$C$39,0))),"")</f>
        <v/>
      </c>
      <c r="R34" s="1" t="str">
        <f>IFERROR(IF(N34="","",INDEX(ورقة1!$J$7:$J$39,MATCH($N34,ورقة1!$C$7:$C$39,0))),"")</f>
        <v/>
      </c>
      <c r="T34" s="2" t="str">
        <f>IF(ROW()-8&lt;=MAX(ورقة1!$D:D),ROW()-8,"")</f>
        <v/>
      </c>
      <c r="U34" s="2" t="str">
        <f>IFERROR(IF(T34="","",INDEX(ورقة1!$F$7:$F$39,MATCH($T34,ورقة1!$D$7:$D$39,0))),"")</f>
        <v/>
      </c>
      <c r="V34" s="1" t="str">
        <f>IFERROR(IF(T34="","",INDEX(ورقة1!$H$7:$H$39,MATCH($T34,ورقة1!$D$7:$D$39,0))),"")</f>
        <v/>
      </c>
      <c r="W34" s="1" t="str">
        <f>IFERROR(IF(T34="","",INDEX(ورقة1!$I$7:$I$39,MATCH($T34,ورقة1!$D$7:$D$39,0))),"")</f>
        <v/>
      </c>
      <c r="X34" s="1" t="str">
        <f>IFERROR(IF(T34="","",INDEX(ورقة1!$J$7:$J$39,MATCH($T34,ورقة1!$D$7:$D$39,0))),"")</f>
        <v/>
      </c>
    </row>
    <row r="35" spans="2:24" ht="19.5" thickTop="1" thickBot="1">
      <c r="B35" s="11" t="str">
        <f>IF(ROW()-8&lt;=MAX(ورقة1!$A:A),ROW()-8,"")</f>
        <v/>
      </c>
      <c r="C35" s="2" t="str">
        <f>IFERROR(IF(B35="","",INDEX(ورقة1!$F$7:$F$39,MATCH($B35,ورقة1!$A$7:$A$39,0))),"")</f>
        <v/>
      </c>
      <c r="D35" s="1" t="str">
        <f>IFERROR(IF(B35="","",INDEX(ورقة1!$H$7:$H$39,MATCH($B35,ورقة1!$A$7:$A$39,0))),"")</f>
        <v/>
      </c>
      <c r="E35" s="1" t="str">
        <f>IFERROR(IF(B35="","",INDEX(ورقة1!$I$7:$I$39,MATCH($B35,ورقة1!$A$7:$A$39,0))),"")</f>
        <v/>
      </c>
      <c r="F35" s="1" t="str">
        <f>IFERROR(IF(B35="","",INDEX(ورقة1!$J$7:$J$39,MATCH($B35,ورقة1!$A$7:$A$39,0))),"")</f>
        <v/>
      </c>
      <c r="H35" s="2" t="str">
        <f>IF(ROW()-8&lt;=MAX(ورقة1!$B:B),ROW()-8,"")</f>
        <v/>
      </c>
      <c r="I35" s="2" t="str">
        <f>IFERROR(IF(H35="","",INDEX(ورقة1!$F$7:$F$39,MATCH($H35,ورقة1!$B$7:$B$39,0))),"")</f>
        <v/>
      </c>
      <c r="J35" s="1" t="str">
        <f>IFERROR(IF(H35="","",INDEX(ورقة1!$H$7:$H$39,MATCH($H35,ورقة1!$B$7:$B$39,0))),"")</f>
        <v/>
      </c>
      <c r="K35" s="1" t="str">
        <f>IFERROR(IF(H35="","",INDEX(ورقة1!$I$7:$I$39,MATCH($H35,ورقة1!$B$7:$B$39,0))),"")</f>
        <v/>
      </c>
      <c r="L35" s="1" t="str">
        <f>IFERROR(IF(H35="","",INDEX(ورقة1!$J$7:$J$39,MATCH($H35,ورقة1!$B$7:$B$39,0))),"")</f>
        <v/>
      </c>
      <c r="N35" s="2" t="str">
        <f>IF(ROW()-8&lt;=MAX(ورقة1!$C:C),ROW()-8,"")</f>
        <v/>
      </c>
      <c r="O35" s="2" t="str">
        <f>IFERROR(IF(N35="","",INDEX(ورقة1!$F$7:$F$39,MATCH($N35,ورقة1!$C$7:$C$39,0))),"")</f>
        <v/>
      </c>
      <c r="P35" s="1" t="str">
        <f>IFERROR(IF(N35="","",INDEX(ورقة1!$H$7:$H$39,MATCH($N35,ورقة1!$C$7:$C$39,0))),"")</f>
        <v/>
      </c>
      <c r="Q35" s="1" t="str">
        <f>IFERROR(IF(N35="","",INDEX(ورقة1!$I$7:$I$39,MATCH($N35,ورقة1!$C$7:$C$39,0))),"")</f>
        <v/>
      </c>
      <c r="R35" s="1" t="str">
        <f>IFERROR(IF(N35="","",INDEX(ورقة1!$J$7:$J$39,MATCH($N35,ورقة1!$C$7:$C$39,0))),"")</f>
        <v/>
      </c>
      <c r="T35" s="2" t="str">
        <f>IF(ROW()-8&lt;=MAX(ورقة1!$D:D),ROW()-8,"")</f>
        <v/>
      </c>
      <c r="U35" s="2" t="str">
        <f>IFERROR(IF(T35="","",INDEX(ورقة1!$F$7:$F$39,MATCH($T35,ورقة1!$D$7:$D$39,0))),"")</f>
        <v/>
      </c>
      <c r="V35" s="1" t="str">
        <f>IFERROR(IF(T35="","",INDEX(ورقة1!$H$7:$H$39,MATCH($T35,ورقة1!$D$7:$D$39,0))),"")</f>
        <v/>
      </c>
      <c r="W35" s="1" t="str">
        <f>IFERROR(IF(T35="","",INDEX(ورقة1!$I$7:$I$39,MATCH($T35,ورقة1!$D$7:$D$39,0))),"")</f>
        <v/>
      </c>
      <c r="X35" s="1" t="str">
        <f>IFERROR(IF(T35="","",INDEX(ورقة1!$J$7:$J$39,MATCH($T35,ورقة1!$D$7:$D$39,0))),"")</f>
        <v/>
      </c>
    </row>
    <row r="36" spans="2:24" ht="19.5" thickTop="1" thickBot="1">
      <c r="B36" s="11" t="str">
        <f>IF(ROW()-8&lt;=MAX(ورقة1!$A:A),ROW()-8,"")</f>
        <v/>
      </c>
      <c r="C36" s="2" t="str">
        <f>IFERROR(IF(B36="","",INDEX(ورقة1!$F$7:$F$39,MATCH($B36,ورقة1!$A$7:$A$39,0))),"")</f>
        <v/>
      </c>
      <c r="D36" s="1" t="str">
        <f>IFERROR(IF(B36="","",INDEX(ورقة1!$H$7:$H$39,MATCH($B36,ورقة1!$A$7:$A$39,0))),"")</f>
        <v/>
      </c>
      <c r="E36" s="1" t="str">
        <f>IFERROR(IF(B36="","",INDEX(ورقة1!$I$7:$I$39,MATCH($B36,ورقة1!$A$7:$A$39,0))),"")</f>
        <v/>
      </c>
      <c r="F36" s="1" t="str">
        <f>IFERROR(IF(B36="","",INDEX(ورقة1!$J$7:$J$39,MATCH($B36,ورقة1!$A$7:$A$39,0))),"")</f>
        <v/>
      </c>
      <c r="H36" s="2" t="str">
        <f>IF(ROW()-8&lt;=MAX(ورقة1!$B:B),ROW()-8,"")</f>
        <v/>
      </c>
      <c r="I36" s="2" t="str">
        <f>IFERROR(IF(H36="","",INDEX(ورقة1!$F$7:$F$39,MATCH($H36,ورقة1!$B$7:$B$39,0))),"")</f>
        <v/>
      </c>
      <c r="J36" s="1" t="str">
        <f>IFERROR(IF(H36="","",INDEX(ورقة1!$H$7:$H$39,MATCH($H36,ورقة1!$B$7:$B$39,0))),"")</f>
        <v/>
      </c>
      <c r="K36" s="1" t="str">
        <f>IFERROR(IF(H36="","",INDEX(ورقة1!$I$7:$I$39,MATCH($H36,ورقة1!$B$7:$B$39,0))),"")</f>
        <v/>
      </c>
      <c r="L36" s="1" t="str">
        <f>IFERROR(IF(H36="","",INDEX(ورقة1!$J$7:$J$39,MATCH($H36,ورقة1!$B$7:$B$39,0))),"")</f>
        <v/>
      </c>
      <c r="N36" s="2" t="str">
        <f>IF(ROW()-8&lt;=MAX(ورقة1!$C:C),ROW()-8,"")</f>
        <v/>
      </c>
      <c r="O36" s="2" t="str">
        <f>IFERROR(IF(N36="","",INDEX(ورقة1!$F$7:$F$39,MATCH($N36,ورقة1!$C$7:$C$39,0))),"")</f>
        <v/>
      </c>
      <c r="P36" s="1" t="str">
        <f>IFERROR(IF(N36="","",INDEX(ورقة1!$H$7:$H$39,MATCH($N36,ورقة1!$C$7:$C$39,0))),"")</f>
        <v/>
      </c>
      <c r="Q36" s="1" t="str">
        <f>IFERROR(IF(N36="","",INDEX(ورقة1!$I$7:$I$39,MATCH($N36,ورقة1!$C$7:$C$39,0))),"")</f>
        <v/>
      </c>
      <c r="R36" s="1" t="str">
        <f>IFERROR(IF(N36="","",INDEX(ورقة1!$J$7:$J$39,MATCH($N36,ورقة1!$C$7:$C$39,0))),"")</f>
        <v/>
      </c>
      <c r="T36" s="2" t="str">
        <f>IF(ROW()-8&lt;=MAX(ورقة1!$D:D),ROW()-8,"")</f>
        <v/>
      </c>
      <c r="U36" s="2" t="str">
        <f>IFERROR(IF(T36="","",INDEX(ورقة1!$F$7:$F$39,MATCH($T36,ورقة1!$D$7:$D$39,0))),"")</f>
        <v/>
      </c>
      <c r="V36" s="1" t="str">
        <f>IFERROR(IF(T36="","",INDEX(ورقة1!$H$7:$H$39,MATCH($T36,ورقة1!$D$7:$D$39,0))),"")</f>
        <v/>
      </c>
      <c r="W36" s="1" t="str">
        <f>IFERROR(IF(T36="","",INDEX(ورقة1!$I$7:$I$39,MATCH($T36,ورقة1!$D$7:$D$39,0))),"")</f>
        <v/>
      </c>
      <c r="X36" s="1" t="str">
        <f>IFERROR(IF(T36="","",INDEX(ورقة1!$J$7:$J$39,MATCH($T36,ورقة1!$D$7:$D$39,0))),"")</f>
        <v/>
      </c>
    </row>
    <row r="37" spans="2:24" ht="19.5" thickTop="1" thickBot="1">
      <c r="B37" s="11" t="str">
        <f>IF(ROW()-8&lt;=MAX(ورقة1!$A:A),ROW()-8,"")</f>
        <v/>
      </c>
      <c r="C37" s="2" t="str">
        <f>IFERROR(IF(B37="","",INDEX(ورقة1!$F$7:$F$39,MATCH($B37,ورقة1!$A$7:$A$39,0))),"")</f>
        <v/>
      </c>
      <c r="D37" s="1" t="str">
        <f>IFERROR(IF(B37="","",INDEX(ورقة1!$H$7:$H$39,MATCH($B37,ورقة1!$A$7:$A$39,0))),"")</f>
        <v/>
      </c>
      <c r="E37" s="1" t="str">
        <f>IFERROR(IF(B37="","",INDEX(ورقة1!$I$7:$I$39,MATCH($B37,ورقة1!$A$7:$A$39,0))),"")</f>
        <v/>
      </c>
      <c r="F37" s="1" t="str">
        <f>IFERROR(IF(B37="","",INDEX(ورقة1!$J$7:$J$39,MATCH($B37,ورقة1!$A$7:$A$39,0))),"")</f>
        <v/>
      </c>
      <c r="H37" s="2" t="str">
        <f>IF(ROW()-8&lt;=MAX(ورقة1!$B:B),ROW()-8,"")</f>
        <v/>
      </c>
      <c r="I37" s="2" t="str">
        <f>IFERROR(IF(H37="","",INDEX(ورقة1!$F$7:$F$39,MATCH($H37,ورقة1!$B$7:$B$39,0))),"")</f>
        <v/>
      </c>
      <c r="J37" s="1" t="str">
        <f>IFERROR(IF(H37="","",INDEX(ورقة1!$H$7:$H$39,MATCH($H37,ورقة1!$B$7:$B$39,0))),"")</f>
        <v/>
      </c>
      <c r="K37" s="1" t="str">
        <f>IFERROR(IF(H37="","",INDEX(ورقة1!$I$7:$I$39,MATCH($H37,ورقة1!$B$7:$B$39,0))),"")</f>
        <v/>
      </c>
      <c r="L37" s="1" t="str">
        <f>IFERROR(IF(H37="","",INDEX(ورقة1!$J$7:$J$39,MATCH($H37,ورقة1!$B$7:$B$39,0))),"")</f>
        <v/>
      </c>
      <c r="N37" s="2" t="str">
        <f>IF(ROW()-8&lt;=MAX(ورقة1!$C:C),ROW()-8,"")</f>
        <v/>
      </c>
      <c r="O37" s="2" t="str">
        <f>IFERROR(IF(N37="","",INDEX(ورقة1!$F$7:$F$39,MATCH($N37,ورقة1!$C$7:$C$39,0))),"")</f>
        <v/>
      </c>
      <c r="P37" s="1" t="str">
        <f>IFERROR(IF(N37="","",INDEX(ورقة1!$H$7:$H$39,MATCH($N37,ورقة1!$C$7:$C$39,0))),"")</f>
        <v/>
      </c>
      <c r="Q37" s="1" t="str">
        <f>IFERROR(IF(N37="","",INDEX(ورقة1!$I$7:$I$39,MATCH($N37,ورقة1!$C$7:$C$39,0))),"")</f>
        <v/>
      </c>
      <c r="R37" s="1" t="str">
        <f>IFERROR(IF(N37="","",INDEX(ورقة1!$J$7:$J$39,MATCH($N37,ورقة1!$C$7:$C$39,0))),"")</f>
        <v/>
      </c>
      <c r="T37" s="2" t="str">
        <f>IF(ROW()-8&lt;=MAX(ورقة1!$D:D),ROW()-8,"")</f>
        <v/>
      </c>
      <c r="U37" s="2" t="str">
        <f>IFERROR(IF(T37="","",INDEX(ورقة1!$F$7:$F$39,MATCH($T37,ورقة1!$D$7:$D$39,0))),"")</f>
        <v/>
      </c>
      <c r="V37" s="1" t="str">
        <f>IFERROR(IF(T37="","",INDEX(ورقة1!$H$7:$H$39,MATCH($T37,ورقة1!$D$7:$D$39,0))),"")</f>
        <v/>
      </c>
      <c r="W37" s="1" t="str">
        <f>IFERROR(IF(T37="","",INDEX(ورقة1!$I$7:$I$39,MATCH($T37,ورقة1!$D$7:$D$39,0))),"")</f>
        <v/>
      </c>
      <c r="X37" s="1" t="str">
        <f>IFERROR(IF(T37="","",INDEX(ورقة1!$J$7:$J$39,MATCH($T37,ورقة1!$D$7:$D$39,0))),"")</f>
        <v/>
      </c>
    </row>
    <row r="38" spans="2:24" ht="19.5" thickTop="1" thickBot="1">
      <c r="B38" s="11" t="str">
        <f>IF(ROW()-8&lt;=MAX(ورقة1!$A:A),ROW()-8,"")</f>
        <v/>
      </c>
      <c r="C38" s="2" t="str">
        <f>IFERROR(IF(B38="","",INDEX(ورقة1!$F$7:$F$39,MATCH($B38,ورقة1!$A$7:$A$39,0))),"")</f>
        <v/>
      </c>
      <c r="D38" s="1" t="str">
        <f>IFERROR(IF(B38="","",INDEX(ورقة1!$H$7:$H$39,MATCH($B38,ورقة1!$A$7:$A$39,0))),"")</f>
        <v/>
      </c>
      <c r="E38" s="1" t="str">
        <f>IFERROR(IF(B38="","",INDEX(ورقة1!$I$7:$I$39,MATCH($B38,ورقة1!$A$7:$A$39,0))),"")</f>
        <v/>
      </c>
      <c r="F38" s="1" t="str">
        <f>IFERROR(IF(B38="","",INDEX(ورقة1!$J$7:$J$39,MATCH($B38,ورقة1!$A$7:$A$39,0))),"")</f>
        <v/>
      </c>
      <c r="H38" s="2" t="str">
        <f>IF(ROW()-8&lt;=MAX(ورقة1!$B:B),ROW()-8,"")</f>
        <v/>
      </c>
      <c r="I38" s="2" t="str">
        <f>IFERROR(IF(H38="","",INDEX(ورقة1!$F$7:$F$39,MATCH($H38,ورقة1!$B$7:$B$39,0))),"")</f>
        <v/>
      </c>
      <c r="J38" s="1" t="str">
        <f>IFERROR(IF(H38="","",INDEX(ورقة1!$H$7:$H$39,MATCH($H38,ورقة1!$B$7:$B$39,0))),"")</f>
        <v/>
      </c>
      <c r="K38" s="1" t="str">
        <f>IFERROR(IF(H38="","",INDEX(ورقة1!$I$7:$I$39,MATCH($H38,ورقة1!$B$7:$B$39,0))),"")</f>
        <v/>
      </c>
      <c r="L38" s="1" t="str">
        <f>IFERROR(IF(H38="","",INDEX(ورقة1!$J$7:$J$39,MATCH($H38,ورقة1!$B$7:$B$39,0))),"")</f>
        <v/>
      </c>
      <c r="N38" s="2" t="str">
        <f>IF(ROW()-8&lt;=MAX(ورقة1!$C:C),ROW()-8,"")</f>
        <v/>
      </c>
      <c r="O38" s="2" t="str">
        <f>IFERROR(IF(N38="","",INDEX(ورقة1!$F$7:$F$39,MATCH($N38,ورقة1!$C$7:$C$39,0))),"")</f>
        <v/>
      </c>
      <c r="P38" s="1" t="str">
        <f>IFERROR(IF(N38="","",INDEX(ورقة1!$H$7:$H$39,MATCH($N38,ورقة1!$C$7:$C$39,0))),"")</f>
        <v/>
      </c>
      <c r="Q38" s="1" t="str">
        <f>IFERROR(IF(N38="","",INDEX(ورقة1!$I$7:$I$39,MATCH($N38,ورقة1!$C$7:$C$39,0))),"")</f>
        <v/>
      </c>
      <c r="R38" s="1" t="str">
        <f>IFERROR(IF(N38="","",INDEX(ورقة1!$J$7:$J$39,MATCH($N38,ورقة1!$C$7:$C$39,0))),"")</f>
        <v/>
      </c>
      <c r="T38" s="2" t="str">
        <f>IF(ROW()-8&lt;=MAX(ورقة1!$D:D),ROW()-8,"")</f>
        <v/>
      </c>
      <c r="U38" s="2" t="str">
        <f>IFERROR(IF(T38="","",INDEX(ورقة1!$F$7:$F$39,MATCH($T38,ورقة1!$D$7:$D$39,0))),"")</f>
        <v/>
      </c>
      <c r="V38" s="1" t="str">
        <f>IFERROR(IF(T38="","",INDEX(ورقة1!$H$7:$H$39,MATCH($T38,ورقة1!$D$7:$D$39,0))),"")</f>
        <v/>
      </c>
      <c r="W38" s="1" t="str">
        <f>IFERROR(IF(T38="","",INDEX(ورقة1!$I$7:$I$39,MATCH($T38,ورقة1!$D$7:$D$39,0))),"")</f>
        <v/>
      </c>
      <c r="X38" s="1" t="str">
        <f>IFERROR(IF(T38="","",INDEX(ورقة1!$J$7:$J$39,MATCH($T38,ورقة1!$D$7:$D$39,0))),"")</f>
        <v/>
      </c>
    </row>
    <row r="39" spans="2:24" ht="19.5" thickTop="1" thickBot="1">
      <c r="B39" s="11" t="str">
        <f>IF(ROW()-8&lt;=MAX(ورقة1!$A:A),ROW()-8,"")</f>
        <v/>
      </c>
      <c r="C39" s="2" t="str">
        <f>IFERROR(IF(B39="","",INDEX(ورقة1!$F$7:$F$39,MATCH($B39,ورقة1!$A$7:$A$39,0))),"")</f>
        <v/>
      </c>
      <c r="D39" s="1" t="str">
        <f>IFERROR(IF(B39="","",INDEX(ورقة1!$H$7:$H$39,MATCH($B39,ورقة1!$A$7:$A$39,0))),"")</f>
        <v/>
      </c>
      <c r="E39" s="1" t="str">
        <f>IFERROR(IF(B39="","",INDEX(ورقة1!$I$7:$I$39,MATCH($B39,ورقة1!$A$7:$A$39,0))),"")</f>
        <v/>
      </c>
      <c r="F39" s="1" t="str">
        <f>IFERROR(IF(B39="","",INDEX(ورقة1!$J$7:$J$39,MATCH($B39,ورقة1!$A$7:$A$39,0))),"")</f>
        <v/>
      </c>
      <c r="H39" s="2" t="str">
        <f>IF(ROW()-8&lt;=MAX(ورقة1!$B:B),ROW()-8,"")</f>
        <v/>
      </c>
      <c r="I39" s="2" t="str">
        <f>IFERROR(IF(H39="","",INDEX(ورقة1!$F$7:$F$39,MATCH($H39,ورقة1!$B$7:$B$39,0))),"")</f>
        <v/>
      </c>
      <c r="J39" s="1" t="str">
        <f>IFERROR(IF(H39="","",INDEX(ورقة1!$H$7:$H$39,MATCH($H39,ورقة1!$B$7:$B$39,0))),"")</f>
        <v/>
      </c>
      <c r="K39" s="1" t="str">
        <f>IFERROR(IF(H39="","",INDEX(ورقة1!$I$7:$I$39,MATCH($H39,ورقة1!$B$7:$B$39,0))),"")</f>
        <v/>
      </c>
      <c r="L39" s="1" t="str">
        <f>IFERROR(IF(H39="","",INDEX(ورقة1!$J$7:$J$39,MATCH($H39,ورقة1!$B$7:$B$39,0))),"")</f>
        <v/>
      </c>
      <c r="N39" s="2" t="str">
        <f>IF(ROW()-8&lt;=MAX(ورقة1!$C:C),ROW()-8,"")</f>
        <v/>
      </c>
      <c r="O39" s="2" t="str">
        <f>IFERROR(IF(N39="","",INDEX(ورقة1!$F$7:$F$39,MATCH($N39,ورقة1!$C$7:$C$39,0))),"")</f>
        <v/>
      </c>
      <c r="P39" s="1" t="str">
        <f>IFERROR(IF(N39="","",INDEX(ورقة1!$H$7:$H$39,MATCH($N39,ورقة1!$C$7:$C$39,0))),"")</f>
        <v/>
      </c>
      <c r="Q39" s="1" t="str">
        <f>IFERROR(IF(N39="","",INDEX(ورقة1!$I$7:$I$39,MATCH($N39,ورقة1!$C$7:$C$39,0))),"")</f>
        <v/>
      </c>
      <c r="R39" s="1" t="str">
        <f>IFERROR(IF(N39="","",INDEX(ورقة1!$J$7:$J$39,MATCH($N39,ورقة1!$C$7:$C$39,0))),"")</f>
        <v/>
      </c>
      <c r="T39" s="2" t="str">
        <f>IF(ROW()-8&lt;=MAX(ورقة1!$D:D),ROW()-8,"")</f>
        <v/>
      </c>
      <c r="U39" s="2" t="str">
        <f>IFERROR(IF(T39="","",INDEX(ورقة1!$F$7:$F$39,MATCH($T39,ورقة1!$D$7:$D$39,0))),"")</f>
        <v/>
      </c>
      <c r="V39" s="1" t="str">
        <f>IFERROR(IF(T39="","",INDEX(ورقة1!$H$7:$H$39,MATCH($T39,ورقة1!$D$7:$D$39,0))),"")</f>
        <v/>
      </c>
      <c r="W39" s="1" t="str">
        <f>IFERROR(IF(T39="","",INDEX(ورقة1!$I$7:$I$39,MATCH($T39,ورقة1!$D$7:$D$39,0))),"")</f>
        <v/>
      </c>
      <c r="X39" s="1" t="str">
        <f>IFERROR(IF(T39="","",INDEX(ورقة1!$J$7:$J$39,MATCH($T39,ورقة1!$D$7:$D$39,0))),"")</f>
        <v/>
      </c>
    </row>
    <row r="40" spans="2:24" ht="19.5" thickTop="1" thickBot="1">
      <c r="B40" s="11" t="str">
        <f>IF(ROW()-8&lt;=MAX(ورقة1!$A:A),ROW()-8,"")</f>
        <v/>
      </c>
      <c r="C40" s="2" t="str">
        <f>IFERROR(IF(B40="","",INDEX(ورقة1!$F$7:$F$39,MATCH($B40,ورقة1!$A$7:$A$39,0))),"")</f>
        <v/>
      </c>
      <c r="D40" s="1" t="str">
        <f>IFERROR(IF(B40="","",INDEX(ورقة1!$H$7:$H$39,MATCH($B40,ورقة1!$A$7:$A$39,0))),"")</f>
        <v/>
      </c>
      <c r="E40" s="1" t="str">
        <f>IFERROR(IF(B40="","",INDEX(ورقة1!$I$7:$I$39,MATCH($B40,ورقة1!$A$7:$A$39,0))),"")</f>
        <v/>
      </c>
      <c r="F40" s="1" t="str">
        <f>IFERROR(IF(B40="","",INDEX(ورقة1!$J$7:$J$39,MATCH($B40,ورقة1!$A$7:$A$39,0))),"")</f>
        <v/>
      </c>
      <c r="H40" s="2" t="str">
        <f>IF(ROW()-8&lt;=MAX(ورقة1!$B:B),ROW()-8,"")</f>
        <v/>
      </c>
      <c r="I40" s="2" t="str">
        <f>IFERROR(IF(H40="","",INDEX(ورقة1!$F$7:$F$39,MATCH($H40,ورقة1!$B$7:$B$39,0))),"")</f>
        <v/>
      </c>
      <c r="J40" s="1" t="str">
        <f>IFERROR(IF(H40="","",INDEX(ورقة1!$H$7:$H$39,MATCH($H40,ورقة1!$B$7:$B$39,0))),"")</f>
        <v/>
      </c>
      <c r="K40" s="1" t="str">
        <f>IFERROR(IF(H40="","",INDEX(ورقة1!$I$7:$I$39,MATCH($H40,ورقة1!$B$7:$B$39,0))),"")</f>
        <v/>
      </c>
      <c r="L40" s="1" t="str">
        <f>IFERROR(IF(H40="","",INDEX(ورقة1!$J$7:$J$39,MATCH($H40,ورقة1!$B$7:$B$39,0))),"")</f>
        <v/>
      </c>
      <c r="N40" s="2" t="str">
        <f>IF(ROW()-8&lt;=MAX(ورقة1!$C:C),ROW()-8,"")</f>
        <v/>
      </c>
      <c r="O40" s="2" t="str">
        <f>IFERROR(IF(N40="","",INDEX(ورقة1!$F$7:$F$39,MATCH($N40,ورقة1!$C$7:$C$39,0))),"")</f>
        <v/>
      </c>
      <c r="P40" s="1" t="str">
        <f>IFERROR(IF(N40="","",INDEX(ورقة1!$H$7:$H$39,MATCH($N40,ورقة1!$C$7:$C$39,0))),"")</f>
        <v/>
      </c>
      <c r="Q40" s="1" t="str">
        <f>IFERROR(IF(N40="","",INDEX(ورقة1!$I$7:$I$39,MATCH($N40,ورقة1!$C$7:$C$39,0))),"")</f>
        <v/>
      </c>
      <c r="R40" s="1" t="str">
        <f>IFERROR(IF(N40="","",INDEX(ورقة1!$J$7:$J$39,MATCH($N40,ورقة1!$C$7:$C$39,0))),"")</f>
        <v/>
      </c>
      <c r="T40" s="2" t="str">
        <f>IF(ROW()-8&lt;=MAX(ورقة1!$D:D),ROW()-8,"")</f>
        <v/>
      </c>
      <c r="U40" s="2" t="str">
        <f>IFERROR(IF(T40="","",INDEX(ورقة1!$F$7:$F$39,MATCH($T40,ورقة1!$D$7:$D$39,0))),"")</f>
        <v/>
      </c>
      <c r="V40" s="1" t="str">
        <f>IFERROR(IF(T40="","",INDEX(ورقة1!$H$7:$H$39,MATCH($T40,ورقة1!$D$7:$D$39,0))),"")</f>
        <v/>
      </c>
      <c r="W40" s="1" t="str">
        <f>IFERROR(IF(T40="","",INDEX(ورقة1!$I$7:$I$39,MATCH($T40,ورقة1!$D$7:$D$39,0))),"")</f>
        <v/>
      </c>
      <c r="X40" s="1" t="str">
        <f>IFERROR(IF(T40="","",INDEX(ورقة1!$J$7:$J$39,MATCH($T40,ورقة1!$D$7:$D$39,0))),"")</f>
        <v/>
      </c>
    </row>
    <row r="41" spans="2:24" ht="19.5" thickTop="1" thickBot="1">
      <c r="B41" s="11" t="str">
        <f>IF(ROW()-8&lt;=MAX(ورقة1!$A:A),ROW()-8,"")</f>
        <v/>
      </c>
      <c r="C41" s="2" t="str">
        <f>IFERROR(IF(B41="","",INDEX(ورقة1!$F$7:$F$39,MATCH($B41,ورقة1!$A$7:$A$39,0))),"")</f>
        <v/>
      </c>
      <c r="D41" s="1" t="str">
        <f>IFERROR(IF(B41="","",INDEX(ورقة1!$H$7:$H$39,MATCH($B41,ورقة1!$A$7:$A$39,0))),"")</f>
        <v/>
      </c>
      <c r="E41" s="1" t="str">
        <f>IFERROR(IF(B41="","",INDEX(ورقة1!$I$7:$I$39,MATCH($B41,ورقة1!$A$7:$A$39,0))),"")</f>
        <v/>
      </c>
      <c r="F41" s="1" t="str">
        <f>IFERROR(IF(B41="","",INDEX(ورقة1!$J$7:$J$39,MATCH($B41,ورقة1!$A$7:$A$39,0))),"")</f>
        <v/>
      </c>
      <c r="H41" s="2" t="str">
        <f>IF(ROW()-8&lt;=MAX(ورقة1!$B:B),ROW()-8,"")</f>
        <v/>
      </c>
      <c r="I41" s="2" t="str">
        <f>IFERROR(IF(H41="","",INDEX(ورقة1!$F$7:$F$39,MATCH($H41,ورقة1!$B$7:$B$39,0))),"")</f>
        <v/>
      </c>
      <c r="J41" s="1" t="str">
        <f>IFERROR(IF(H41="","",INDEX(ورقة1!$H$7:$H$39,MATCH($H41,ورقة1!$B$7:$B$39,0))),"")</f>
        <v/>
      </c>
      <c r="K41" s="1" t="str">
        <f>IFERROR(IF(H41="","",INDEX(ورقة1!$I$7:$I$39,MATCH($H41,ورقة1!$B$7:$B$39,0))),"")</f>
        <v/>
      </c>
      <c r="L41" s="1" t="str">
        <f>IFERROR(IF(H41="","",INDEX(ورقة1!$J$7:$J$39,MATCH($H41,ورقة1!$B$7:$B$39,0))),"")</f>
        <v/>
      </c>
      <c r="N41" s="2" t="str">
        <f>IF(ROW()-8&lt;=MAX(ورقة1!$C:C),ROW()-8,"")</f>
        <v/>
      </c>
      <c r="O41" s="2" t="str">
        <f>IFERROR(IF(N41="","",INDEX(ورقة1!$F$7:$F$39,MATCH($N41,ورقة1!$C$7:$C$39,0))),"")</f>
        <v/>
      </c>
      <c r="P41" s="1" t="str">
        <f>IFERROR(IF(N41="","",INDEX(ورقة1!$H$7:$H$39,MATCH($N41,ورقة1!$C$7:$C$39,0))),"")</f>
        <v/>
      </c>
      <c r="Q41" s="1" t="str">
        <f>IFERROR(IF(N41="","",INDEX(ورقة1!$I$7:$I$39,MATCH($N41,ورقة1!$C$7:$C$39,0))),"")</f>
        <v/>
      </c>
      <c r="R41" s="1" t="str">
        <f>IFERROR(IF(N41="","",INDEX(ورقة1!$J$7:$J$39,MATCH($N41,ورقة1!$C$7:$C$39,0))),"")</f>
        <v/>
      </c>
      <c r="T41" s="2" t="str">
        <f>IF(ROW()-8&lt;=MAX(ورقة1!$D:D),ROW()-8,"")</f>
        <v/>
      </c>
      <c r="U41" s="2" t="str">
        <f>IFERROR(IF(T41="","",INDEX(ورقة1!$F$7:$F$39,MATCH($T41,ورقة1!$D$7:$D$39,0))),"")</f>
        <v/>
      </c>
      <c r="V41" s="1" t="str">
        <f>IFERROR(IF(T41="","",INDEX(ورقة1!$H$7:$H$39,MATCH($T41,ورقة1!$D$7:$D$39,0))),"")</f>
        <v/>
      </c>
      <c r="W41" s="1" t="str">
        <f>IFERROR(IF(T41="","",INDEX(ورقة1!$I$7:$I$39,MATCH($T41,ورقة1!$D$7:$D$39,0))),"")</f>
        <v/>
      </c>
      <c r="X41" s="1" t="str">
        <f>IFERROR(IF(T41="","",INDEX(ورقة1!$J$7:$J$39,MATCH($T41,ورقة1!$D$7:$D$39,0))),"")</f>
        <v/>
      </c>
    </row>
    <row r="42" spans="2:24" ht="15" thickTop="1"/>
  </sheetData>
  <mergeCells count="7">
    <mergeCell ref="D4:E5"/>
    <mergeCell ref="J4:K5"/>
    <mergeCell ref="P4:Q5"/>
    <mergeCell ref="V4:W5"/>
    <mergeCell ref="D8:E8"/>
    <mergeCell ref="J8:K8"/>
    <mergeCell ref="P8:Q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2014-05-17T16:48:37Z</dcterms:modified>
</cp:coreProperties>
</file>